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"/>
    </mc:Choice>
  </mc:AlternateContent>
  <bookViews>
    <workbookView xWindow="120" yWindow="30" windowWidth="23955" windowHeight="10305"/>
  </bookViews>
  <sheets>
    <sheet name="Кред Муниципалам" sheetId="1" r:id="rId1"/>
  </sheets>
  <definedNames>
    <definedName name="Z_0C55342E_699F_443B_B93C_324BB5B87048_.wvu.Cols" localSheetId="0" hidden="1">'Кред Муниципалам'!#REF!</definedName>
    <definedName name="Z_0C55342E_699F_443B_B93C_324BB5B87048_.wvu.PrintTitles" localSheetId="0" hidden="1">'Кред Муниципалам'!$3:$4</definedName>
    <definedName name="Z_0C55342E_699F_443B_B93C_324BB5B87048_.wvu.Rows" localSheetId="0" hidden="1">'Кред Муниципалам'!#REF!</definedName>
    <definedName name="Z_188E101A_8B2D_4D76_9BBF_5EEB8873E4C6_.wvu.PrintTitles" localSheetId="0" hidden="1">'Кред Муниципалам'!$3:$4</definedName>
    <definedName name="Z_55E3C29D_AD85_4DAC_A2B0_55437E77B27F_.wvu.Cols" localSheetId="0" hidden="1">'Кред Муниципалам'!#REF!</definedName>
    <definedName name="Z_55E3C29D_AD85_4DAC_A2B0_55437E77B27F_.wvu.PrintTitles" localSheetId="0" hidden="1">'Кред Муниципалам'!$3:$4</definedName>
    <definedName name="Z_55E3C29D_AD85_4DAC_A2B0_55437E77B27F_.wvu.Rows" localSheetId="0" hidden="1">'Кред Муниципалам'!#REF!</definedName>
    <definedName name="Z_6164CB86_3E5F_4C95_9DFB_5AABCCB02321_.wvu.PrintTitles" localSheetId="0" hidden="1">'Кред Муниципалам'!$3:$4</definedName>
    <definedName name="Z_9F933947_B34B_4A07_90E3_71A0FF5462A0_.wvu.PrintTitles" localSheetId="0" hidden="1">'Кред Муниципалам'!$3:$4</definedName>
    <definedName name="Z_9F933947_B34B_4A07_90E3_71A0FF5462A0_.wvu.Rows" localSheetId="0" hidden="1">'Кред Муниципалам'!#REF!</definedName>
    <definedName name="Z_A5545E0E_2F1A_4684_B881_6C8D983930E8_.wvu.PrintTitles" localSheetId="0" hidden="1">'Кред Муниципалам'!$3:$4</definedName>
    <definedName name="Z_AB2A5135_E9E9_4DCE_9C17_6DFBD9E2C20B_.wvu.PrintTitles" localSheetId="0" hidden="1">'Кред Муниципалам'!$3:$4</definedName>
    <definedName name="Z_B6B1757F_010B_486E_A07A_20384AAAD2DE_.wvu.Cols" localSheetId="0" hidden="1">'Кред Муниципалам'!#REF!</definedName>
    <definedName name="Z_B6B1757F_010B_486E_A07A_20384AAAD2DE_.wvu.PrintTitles" localSheetId="0" hidden="1">'Кред Муниципалам'!$3:$4</definedName>
    <definedName name="Z_B6B1757F_010B_486E_A07A_20384AAAD2DE_.wvu.Rows" localSheetId="0" hidden="1">'Кред Муниципалам'!#REF!</definedName>
    <definedName name="_xlnm.Print_Titles" localSheetId="0">'Кред Муниципалам'!$3:$4</definedName>
  </definedNames>
  <calcPr calcId="152511"/>
</workbook>
</file>

<file path=xl/calcChain.xml><?xml version="1.0" encoding="utf-8"?>
<calcChain xmlns="http://schemas.openxmlformats.org/spreadsheetml/2006/main">
  <c r="S42" i="1" l="1"/>
  <c r="P42" i="1"/>
  <c r="O42" i="1"/>
  <c r="N42" i="1"/>
  <c r="M42" i="1"/>
  <c r="L42" i="1"/>
  <c r="R42" i="1" s="1"/>
  <c r="J42" i="1"/>
  <c r="I42" i="1"/>
  <c r="H42" i="1"/>
  <c r="F42" i="1"/>
  <c r="R41" i="1"/>
  <c r="K41" i="1"/>
  <c r="Q41" i="1" s="1"/>
  <c r="R40" i="1"/>
  <c r="K40" i="1"/>
  <c r="Q40" i="1" s="1"/>
  <c r="R39" i="1"/>
  <c r="K39" i="1"/>
  <c r="Q39" i="1" s="1"/>
  <c r="R38" i="1"/>
  <c r="K38" i="1"/>
  <c r="Q38" i="1" s="1"/>
  <c r="S37" i="1"/>
  <c r="P37" i="1"/>
  <c r="O37" i="1"/>
  <c r="N37" i="1"/>
  <c r="L37" i="1"/>
  <c r="R37" i="1" s="1"/>
  <c r="K37" i="1"/>
  <c r="J37" i="1"/>
  <c r="I37" i="1"/>
  <c r="H37" i="1"/>
  <c r="F37" i="1"/>
  <c r="R36" i="1"/>
  <c r="Q36" i="1"/>
  <c r="M36" i="1"/>
  <c r="M37" i="1" s="1"/>
  <c r="R35" i="1"/>
  <c r="Q35" i="1"/>
  <c r="R34" i="1"/>
  <c r="Q34" i="1"/>
  <c r="R33" i="1"/>
  <c r="Q33" i="1"/>
  <c r="R32" i="1"/>
  <c r="Q32" i="1"/>
  <c r="S31" i="1"/>
  <c r="P31" i="1"/>
  <c r="N31" i="1"/>
  <c r="M31" i="1"/>
  <c r="L31" i="1"/>
  <c r="K31" i="1"/>
  <c r="J31" i="1"/>
  <c r="I31" i="1"/>
  <c r="H31" i="1"/>
  <c r="F31" i="1"/>
  <c r="R30" i="1"/>
  <c r="Q30" i="1"/>
  <c r="R29" i="1"/>
  <c r="Q29" i="1"/>
  <c r="Q28" i="1"/>
  <c r="O28" i="1"/>
  <c r="O31" i="1" s="1"/>
  <c r="R27" i="1"/>
  <c r="Q27" i="1"/>
  <c r="S26" i="1"/>
  <c r="P26" i="1"/>
  <c r="O26" i="1"/>
  <c r="N26" i="1"/>
  <c r="M26" i="1"/>
  <c r="L26" i="1"/>
  <c r="R26" i="1" s="1"/>
  <c r="K26" i="1"/>
  <c r="J26" i="1"/>
  <c r="I26" i="1"/>
  <c r="H26" i="1"/>
  <c r="F26" i="1"/>
  <c r="R25" i="1"/>
  <c r="Q25" i="1"/>
  <c r="R24" i="1"/>
  <c r="Q24" i="1"/>
  <c r="R23" i="1"/>
  <c r="Q23" i="1"/>
  <c r="S22" i="1"/>
  <c r="P22" i="1"/>
  <c r="N22" i="1"/>
  <c r="L22" i="1"/>
  <c r="K22" i="1"/>
  <c r="J22" i="1"/>
  <c r="I22" i="1"/>
  <c r="H22" i="1"/>
  <c r="F22" i="1"/>
  <c r="Q21" i="1"/>
  <c r="O21" i="1"/>
  <c r="R21" i="1" s="1"/>
  <c r="M21" i="1"/>
  <c r="Q20" i="1"/>
  <c r="O20" i="1"/>
  <c r="R20" i="1" s="1"/>
  <c r="M20" i="1"/>
  <c r="M22" i="1" s="1"/>
  <c r="S19" i="1"/>
  <c r="P19" i="1"/>
  <c r="N19" i="1"/>
  <c r="K19" i="1"/>
  <c r="J19" i="1"/>
  <c r="I19" i="1"/>
  <c r="H19" i="1"/>
  <c r="F19" i="1"/>
  <c r="Q18" i="1"/>
  <c r="M18" i="1"/>
  <c r="L18" i="1"/>
  <c r="Q17" i="1"/>
  <c r="M17" i="1"/>
  <c r="L17" i="1"/>
  <c r="O17" i="1" s="1"/>
  <c r="R16" i="1"/>
  <c r="Q16" i="1"/>
  <c r="M16" i="1"/>
  <c r="S15" i="1"/>
  <c r="P15" i="1"/>
  <c r="O15" i="1"/>
  <c r="N15" i="1"/>
  <c r="L15" i="1"/>
  <c r="K15" i="1"/>
  <c r="J15" i="1"/>
  <c r="I15" i="1"/>
  <c r="H15" i="1"/>
  <c r="F15" i="1"/>
  <c r="R14" i="1"/>
  <c r="Q14" i="1"/>
  <c r="M14" i="1"/>
  <c r="R13" i="1"/>
  <c r="Q13" i="1"/>
  <c r="M13" i="1"/>
  <c r="R12" i="1"/>
  <c r="Q12" i="1"/>
  <c r="M12" i="1"/>
  <c r="R11" i="1"/>
  <c r="Q11" i="1"/>
  <c r="M11" i="1"/>
  <c r="R10" i="1"/>
  <c r="Q10" i="1"/>
  <c r="M10" i="1"/>
  <c r="R9" i="1"/>
  <c r="Q9" i="1"/>
  <c r="M9" i="1"/>
  <c r="R8" i="1"/>
  <c r="Q8" i="1"/>
  <c r="M8" i="1"/>
  <c r="S7" i="1"/>
  <c r="P7" i="1"/>
  <c r="O7" i="1"/>
  <c r="N7" i="1"/>
  <c r="L7" i="1"/>
  <c r="K7" i="1"/>
  <c r="J7" i="1"/>
  <c r="I7" i="1"/>
  <c r="H7" i="1"/>
  <c r="F7" i="1"/>
  <c r="R6" i="1"/>
  <c r="Q6" i="1"/>
  <c r="M6" i="1"/>
  <c r="R5" i="1"/>
  <c r="Q5" i="1"/>
  <c r="M5" i="1"/>
  <c r="R7" i="1" l="1"/>
  <c r="K42" i="1"/>
  <c r="M19" i="1"/>
  <c r="I43" i="1"/>
  <c r="M15" i="1"/>
  <c r="S43" i="1"/>
  <c r="Q31" i="1"/>
  <c r="F43" i="1"/>
  <c r="J43" i="1"/>
  <c r="Q42" i="1"/>
  <c r="R15" i="1"/>
  <c r="K43" i="1"/>
  <c r="Q22" i="1"/>
  <c r="Q26" i="1"/>
  <c r="Q15" i="1"/>
  <c r="Q37" i="1"/>
  <c r="M7" i="1"/>
  <c r="N43" i="1"/>
  <c r="Q19" i="1"/>
  <c r="Q7" i="1"/>
  <c r="H43" i="1"/>
  <c r="P43" i="1"/>
  <c r="R31" i="1"/>
  <c r="R17" i="1"/>
  <c r="L19" i="1"/>
  <c r="L43" i="1" s="1"/>
  <c r="O22" i="1"/>
  <c r="R22" i="1" s="1"/>
  <c r="R28" i="1"/>
  <c r="O18" i="1"/>
  <c r="O19" i="1" s="1"/>
  <c r="O43" i="1" s="1"/>
  <c r="Q43" i="1" l="1"/>
  <c r="M43" i="1"/>
  <c r="R19" i="1"/>
  <c r="R43" i="1"/>
  <c r="R18" i="1"/>
</calcChain>
</file>

<file path=xl/sharedStrings.xml><?xml version="1.0" encoding="utf-8"?>
<sst xmlns="http://schemas.openxmlformats.org/spreadsheetml/2006/main" count="169" uniqueCount="97">
  <si>
    <t>ОТЧЕТ
 о предоставлении из областного бюджета бюджетных кредитов местным бюджетам с учетом задолженности по ранее предоставленным кредитам (до начала отчетного года)
по состоянию на 1 января 2026 года</t>
  </si>
  <si>
    <t>(тыс. рублей)</t>
  </si>
  <si>
    <t>Год</t>
  </si>
  <si>
    <t>Наименование муниципального образования</t>
  </si>
  <si>
    <t>Дата и № договора</t>
  </si>
  <si>
    <t>Цель предоставления кредита</t>
  </si>
  <si>
    <t>Дата погашения по договору (фактическое погашение)</t>
  </si>
  <si>
    <t>Сумма кредита</t>
  </si>
  <si>
    <t>Ставка %</t>
  </si>
  <si>
    <t>Задолженность на начало отчетного года</t>
  </si>
  <si>
    <t>Выделено в отчетном периоде</t>
  </si>
  <si>
    <t xml:space="preserve">Начислено  </t>
  </si>
  <si>
    <t>Погашено в отчетном периоде</t>
  </si>
  <si>
    <t>Задолженность на конец отчетного периода</t>
  </si>
  <si>
    <t>по основному долгу</t>
  </si>
  <si>
    <t>по процентам</t>
  </si>
  <si>
    <t>по пени</t>
  </si>
  <si>
    <t xml:space="preserve">процентов </t>
  </si>
  <si>
    <t xml:space="preserve"> пени</t>
  </si>
  <si>
    <t>основной долг</t>
  </si>
  <si>
    <t>процентов</t>
  </si>
  <si>
    <t>пени</t>
  </si>
  <si>
    <t xml:space="preserve">по процентам </t>
  </si>
  <si>
    <t>Терский район</t>
  </si>
  <si>
    <t>от 15.12.2015 № 13-15</t>
  </si>
  <si>
    <t>на частичное финансирование дефицита местного бюджета</t>
  </si>
  <si>
    <t>15.12.2028
(25.11.2025)</t>
  </si>
  <si>
    <t>гп Кандалакша Кандалакшского района</t>
  </si>
  <si>
    <t>от 24.12.2015 № 14-15</t>
  </si>
  <si>
    <t>15.12.2028
(07.11.2025)</t>
  </si>
  <si>
    <t>ИТОГО:</t>
  </si>
  <si>
    <t>х</t>
  </si>
  <si>
    <t>2018</t>
  </si>
  <si>
    <t>Ковдорский район</t>
  </si>
  <si>
    <t>от 12.04.2018 № 01-18</t>
  </si>
  <si>
    <t>на погашение муниципальных долговых обязательств</t>
  </si>
  <si>
    <t>г. Мончегорск</t>
  </si>
  <si>
    <t>от 02.07.2018 № 02-18</t>
  </si>
  <si>
    <t>Печенгский район</t>
  </si>
  <si>
    <t>от 02.07.2018 № 03-18</t>
  </si>
  <si>
    <t xml:space="preserve">от 12.11.2018 № 07-18 </t>
  </si>
  <si>
    <t>от 12.11.2018 № 08-18</t>
  </si>
  <si>
    <t>от 16.11.2018 № 09-18</t>
  </si>
  <si>
    <t>от 16.11.2018 № 10-18</t>
  </si>
  <si>
    <t>2019</t>
  </si>
  <si>
    <t>от 06.11.2019 № 07-19</t>
  </si>
  <si>
    <t>30.09.2025 (19.09.2025)</t>
  </si>
  <si>
    <t>ЗАТО г.Заозерск</t>
  </si>
  <si>
    <t>от 06.11.2019 № 09-19</t>
  </si>
  <si>
    <t>30.09.2025 (15.01.2025)</t>
  </si>
  <si>
    <t>ЗАТО Александровск</t>
  </si>
  <si>
    <t>от 06.11.2019 № 12-19</t>
  </si>
  <si>
    <t>30.09.2025 (11.09.2025)</t>
  </si>
  <si>
    <t xml:space="preserve"> </t>
  </si>
  <si>
    <t>2020</t>
  </si>
  <si>
    <t>от 18.06.2020 № 03-20</t>
  </si>
  <si>
    <t>31.10.2025 (10.09.2025)</t>
  </si>
  <si>
    <t>от 05.10.2020 № 05-20</t>
  </si>
  <si>
    <t>на частичное финансирование дефицита бюджета</t>
  </si>
  <si>
    <t>2022</t>
  </si>
  <si>
    <t>г. Полярные Зори</t>
  </si>
  <si>
    <t>от 08.07.2022 № 01-22</t>
  </si>
  <si>
    <t>20.06.2027</t>
  </si>
  <si>
    <t>г. Кировск</t>
  </si>
  <si>
    <t>от 08.07.2022 № 02-22</t>
  </si>
  <si>
    <t>г. Апатиты</t>
  </si>
  <si>
    <t>от 08.07.2022 № 03-22</t>
  </si>
  <si>
    <t>2023</t>
  </si>
  <si>
    <t>г. Оленегорск</t>
  </si>
  <si>
    <t>от 02.03.2023 № 01-23</t>
  </si>
  <si>
    <t>от 18.04.2023 № 02-23</t>
  </si>
  <si>
    <t>20.04.2025 (17.04.2025)</t>
  </si>
  <si>
    <t>ЗАТО г. Заозерск</t>
  </si>
  <si>
    <t>от 09.11.2023 № 04-23</t>
  </si>
  <si>
    <t>03.11.2025
(31.10.2025)</t>
  </si>
  <si>
    <t>от 09.11.2023 № 05-23</t>
  </si>
  <si>
    <t>2024</t>
  </si>
  <si>
    <t>от 08.04.2024 № 01-24</t>
  </si>
  <si>
    <t>09.04.2027</t>
  </si>
  <si>
    <t>от 15.08.2024 № 02-24</t>
  </si>
  <si>
    <t>15.07.2027</t>
  </si>
  <si>
    <t>от 24.09.2024 № 03-24</t>
  </si>
  <si>
    <t>10.09.2027</t>
  </si>
  <si>
    <t>от 05.12.2024 № 04-24</t>
  </si>
  <si>
    <t>от 05.12.2024 № 05-24</t>
  </si>
  <si>
    <t>15.12.2026</t>
  </si>
  <si>
    <t>2025</t>
  </si>
  <si>
    <t>от 15.04.2025 № 01-25</t>
  </si>
  <si>
    <t>29.03.2028</t>
  </si>
  <si>
    <t>от 24.07.2025 № 02-25</t>
  </si>
  <si>
    <t>25.12.2025</t>
  </si>
  <si>
    <t>Кольский район</t>
  </si>
  <si>
    <t>от 19.09.2025 № 03-25</t>
  </si>
  <si>
    <t>20.09.2028</t>
  </si>
  <si>
    <t>от 30.10.2025 № 04-25</t>
  </si>
  <si>
    <t>27.10.2028</t>
  </si>
  <si>
    <t>ВСЕГО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</si>
</sst>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d/m/yy"/>
    <numFmt numFmtId="167" formatCode="_-* #,##0.00_р_._-;\-* #,##0.00_р_._-;_-* &quot;-&quot;??_р_._-;_-@_-"/>
  </numFmts>
  <fonts count="10" x14ac:knownFonts="1">
    <font>
      <sz val="10"/>
      <name val="Arial Cyr"/>
      <charset val="204"/>
    </font>
    <font>
      <sz val="11"/>
      <name val="Arial Cyr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7" fontId="3" fillId="0" borderId="0" applyFont="0" applyFill="0" applyBorder="0" applyAlignment="0" applyProtection="0"/>
  </cellStyleXfs>
  <cellXfs count="148">
    <xf numFmtId="0" fontId="0" fillId="0" borderId="0" xfId="0"/>
    <xf numFmtId="164" fontId="2" fillId="0" borderId="0" xfId="1" applyNumberFormat="1" applyFont="1" applyFill="1" applyBorder="1"/>
    <xf numFmtId="0" fontId="2" fillId="0" borderId="0" xfId="1" applyFont="1" applyFill="1"/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center"/>
    </xf>
    <xf numFmtId="164" fontId="2" fillId="0" borderId="0" xfId="1" applyNumberFormat="1" applyFont="1" applyFill="1"/>
    <xf numFmtId="0" fontId="4" fillId="0" borderId="0" xfId="1" applyFont="1" applyFill="1"/>
    <xf numFmtId="164" fontId="5" fillId="0" borderId="7" xfId="1" applyNumberFormat="1" applyFont="1" applyFill="1" applyBorder="1" applyAlignment="1">
      <alignment horizontal="center" vertical="center" wrapText="1"/>
    </xf>
    <xf numFmtId="164" fontId="5" fillId="0" borderId="8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left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 wrapText="1"/>
    </xf>
    <xf numFmtId="14" fontId="2" fillId="0" borderId="3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3" xfId="1" applyNumberFormat="1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4" fontId="2" fillId="2" borderId="3" xfId="1" applyNumberFormat="1" applyFont="1" applyFill="1" applyBorder="1" applyAlignment="1">
      <alignment horizontal="right" vertical="center" wrapText="1"/>
    </xf>
    <xf numFmtId="164" fontId="2" fillId="0" borderId="4" xfId="1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Alignment="1">
      <alignment horizontal="center"/>
    </xf>
    <xf numFmtId="4" fontId="2" fillId="0" borderId="12" xfId="0" applyNumberFormat="1" applyFont="1" applyFill="1" applyBorder="1" applyAlignment="1">
      <alignment horizontal="left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13" xfId="0" applyNumberFormat="1" applyFont="1" applyFill="1" applyBorder="1" applyAlignment="1">
      <alignment horizontal="center" vertical="center" wrapText="1"/>
    </xf>
    <xf numFmtId="14" fontId="2" fillId="0" borderId="1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right" vertical="center"/>
    </xf>
    <xf numFmtId="164" fontId="2" fillId="0" borderId="13" xfId="1" applyNumberFormat="1" applyFont="1" applyFill="1" applyBorder="1" applyAlignment="1">
      <alignment horizontal="center" vertical="center" wrapText="1"/>
    </xf>
    <xf numFmtId="164" fontId="2" fillId="0" borderId="13" xfId="1" applyNumberFormat="1" applyFont="1" applyFill="1" applyBorder="1" applyAlignment="1">
      <alignment horizontal="right" vertical="center" wrapText="1"/>
    </xf>
    <xf numFmtId="164" fontId="2" fillId="2" borderId="13" xfId="1" applyNumberFormat="1" applyFont="1" applyFill="1" applyBorder="1" applyAlignment="1">
      <alignment horizontal="right" vertical="center" wrapText="1"/>
    </xf>
    <xf numFmtId="164" fontId="2" fillId="0" borderId="14" xfId="1" applyNumberFormat="1" applyFont="1" applyFill="1" applyBorder="1" applyAlignment="1">
      <alignment horizontal="right" vertical="center" wrapText="1"/>
    </xf>
    <xf numFmtId="14" fontId="8" fillId="0" borderId="18" xfId="0" applyNumberFormat="1" applyFont="1" applyFill="1" applyBorder="1" applyAlignment="1">
      <alignment horizontal="center" vertical="center"/>
    </xf>
    <xf numFmtId="164" fontId="8" fillId="0" borderId="18" xfId="1" applyNumberFormat="1" applyFont="1" applyFill="1" applyBorder="1" applyAlignment="1">
      <alignment horizontal="right" vertical="center" wrapText="1"/>
    </xf>
    <xf numFmtId="164" fontId="8" fillId="0" borderId="18" xfId="1" applyNumberFormat="1" applyFont="1" applyFill="1" applyBorder="1" applyAlignment="1">
      <alignment horizontal="center" vertical="center" wrapText="1"/>
    </xf>
    <xf numFmtId="164" fontId="8" fillId="2" borderId="18" xfId="1" applyNumberFormat="1" applyFont="1" applyFill="1" applyBorder="1" applyAlignment="1">
      <alignment horizontal="right" vertical="center" wrapText="1"/>
    </xf>
    <xf numFmtId="164" fontId="8" fillId="0" borderId="19" xfId="1" applyNumberFormat="1" applyFont="1" applyFill="1" applyBorder="1" applyAlignment="1">
      <alignment horizontal="right" vertical="center" wrapText="1"/>
    </xf>
    <xf numFmtId="164" fontId="8" fillId="0" borderId="0" xfId="1" applyNumberFormat="1" applyFont="1" applyFill="1"/>
    <xf numFmtId="0" fontId="8" fillId="0" borderId="0" xfId="1" applyFont="1" applyFill="1"/>
    <xf numFmtId="4" fontId="2" fillId="0" borderId="21" xfId="0" applyNumberFormat="1" applyFont="1" applyFill="1" applyBorder="1" applyAlignment="1">
      <alignment horizontal="left" vertical="center" wrapText="1"/>
    </xf>
    <xf numFmtId="4" fontId="2" fillId="0" borderId="22" xfId="0" applyNumberFormat="1" applyFont="1" applyFill="1" applyBorder="1" applyAlignment="1">
      <alignment horizontal="center" vertical="center" wrapText="1"/>
    </xf>
    <xf numFmtId="14" fontId="2" fillId="0" borderId="22" xfId="0" applyNumberFormat="1" applyFont="1" applyFill="1" applyBorder="1" applyAlignment="1">
      <alignment horizontal="center" vertical="center"/>
    </xf>
    <xf numFmtId="164" fontId="2" fillId="0" borderId="22" xfId="0" applyNumberFormat="1" applyFont="1" applyFill="1" applyBorder="1" applyAlignment="1">
      <alignment horizontal="right" vertical="center"/>
    </xf>
    <xf numFmtId="164" fontId="2" fillId="0" borderId="22" xfId="0" applyNumberFormat="1" applyFont="1" applyFill="1" applyBorder="1" applyAlignment="1">
      <alignment horizontal="center" vertical="center"/>
    </xf>
    <xf numFmtId="164" fontId="2" fillId="2" borderId="22" xfId="0" applyNumberFormat="1" applyFont="1" applyFill="1" applyBorder="1" applyAlignment="1">
      <alignment horizontal="right" vertical="center"/>
    </xf>
    <xf numFmtId="164" fontId="2" fillId="0" borderId="22" xfId="1" applyNumberFormat="1" applyFont="1" applyFill="1" applyBorder="1" applyAlignment="1">
      <alignment horizontal="right" vertical="center" wrapText="1"/>
    </xf>
    <xf numFmtId="164" fontId="2" fillId="0" borderId="23" xfId="0" applyNumberFormat="1" applyFont="1" applyFill="1" applyBorder="1" applyAlignment="1">
      <alignment horizontal="right" vertical="center"/>
    </xf>
    <xf numFmtId="4" fontId="2" fillId="0" borderId="25" xfId="0" applyNumberFormat="1" applyFont="1" applyFill="1" applyBorder="1" applyAlignment="1">
      <alignment horizontal="left" vertical="center" wrapText="1"/>
    </xf>
    <xf numFmtId="14" fontId="8" fillId="0" borderId="29" xfId="1" applyNumberFormat="1" applyFont="1" applyFill="1" applyBorder="1" applyAlignment="1">
      <alignment horizontal="center" vertical="center" wrapText="1"/>
    </xf>
    <xf numFmtId="164" fontId="8" fillId="0" borderId="29" xfId="1" applyNumberFormat="1" applyFont="1" applyFill="1" applyBorder="1" applyAlignment="1">
      <alignment horizontal="right" vertical="center" wrapText="1"/>
    </xf>
    <xf numFmtId="164" fontId="8" fillId="0" borderId="29" xfId="1" applyNumberFormat="1" applyFont="1" applyFill="1" applyBorder="1" applyAlignment="1">
      <alignment horizontal="center" vertical="center" wrapText="1"/>
    </xf>
    <xf numFmtId="164" fontId="8" fillId="0" borderId="30" xfId="1" applyNumberFormat="1" applyFont="1" applyFill="1" applyBorder="1" applyAlignment="1">
      <alignment horizontal="right" vertical="center" wrapText="1"/>
    </xf>
    <xf numFmtId="14" fontId="2" fillId="0" borderId="22" xfId="0" applyNumberFormat="1" applyFont="1" applyFill="1" applyBorder="1" applyAlignment="1">
      <alignment horizontal="center" vertical="center" wrapText="1"/>
    </xf>
    <xf numFmtId="165" fontId="2" fillId="2" borderId="22" xfId="0" applyNumberFormat="1" applyFont="1" applyFill="1" applyBorder="1" applyAlignment="1">
      <alignment horizontal="right" vertical="center"/>
    </xf>
    <xf numFmtId="165" fontId="2" fillId="0" borderId="22" xfId="0" applyNumberFormat="1" applyFont="1" applyFill="1" applyBorder="1" applyAlignment="1">
      <alignment horizontal="right" vertical="center"/>
    </xf>
    <xf numFmtId="4" fontId="2" fillId="2" borderId="22" xfId="0" applyNumberFormat="1" applyFont="1" applyFill="1" applyBorder="1" applyAlignment="1">
      <alignment horizontal="right" vertical="center"/>
    </xf>
    <xf numFmtId="4" fontId="2" fillId="0" borderId="22" xfId="0" applyNumberFormat="1" applyFont="1" applyFill="1" applyBorder="1" applyAlignment="1">
      <alignment horizontal="right" vertical="center"/>
    </xf>
    <xf numFmtId="4" fontId="8" fillId="0" borderId="29" xfId="1" applyNumberFormat="1" applyFont="1" applyFill="1" applyBorder="1" applyAlignment="1">
      <alignment horizontal="right" vertical="center" wrapText="1"/>
    </xf>
    <xf numFmtId="164" fontId="8" fillId="2" borderId="29" xfId="1" applyNumberFormat="1" applyFont="1" applyFill="1" applyBorder="1" applyAlignment="1">
      <alignment horizontal="right" vertical="center" wrapText="1"/>
    </xf>
    <xf numFmtId="4" fontId="2" fillId="0" borderId="31" xfId="0" applyNumberFormat="1" applyFont="1" applyFill="1" applyBorder="1" applyAlignment="1">
      <alignment horizontal="left" vertical="center" wrapText="1"/>
    </xf>
    <xf numFmtId="14" fontId="2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4" fontId="2" fillId="0" borderId="7" xfId="0" applyNumberFormat="1" applyFont="1" applyFill="1" applyBorder="1" applyAlignment="1">
      <alignment horizontal="center" vertical="center" wrapText="1"/>
    </xf>
    <xf numFmtId="14" fontId="2" fillId="0" borderId="7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/>
    </xf>
    <xf numFmtId="4" fontId="2" fillId="0" borderId="32" xfId="0" applyNumberFormat="1" applyFont="1" applyFill="1" applyBorder="1" applyAlignment="1">
      <alignment horizontal="left" vertical="center" wrapText="1"/>
    </xf>
    <xf numFmtId="4" fontId="2" fillId="0" borderId="33" xfId="0" applyNumberFormat="1" applyFont="1" applyFill="1" applyBorder="1" applyAlignment="1">
      <alignment horizontal="left" vertical="center" wrapText="1"/>
    </xf>
    <xf numFmtId="4" fontId="2" fillId="0" borderId="35" xfId="0" applyNumberFormat="1" applyFont="1" applyFill="1" applyBorder="1" applyAlignment="1">
      <alignment horizontal="left" vertical="center" wrapText="1"/>
    </xf>
    <xf numFmtId="14" fontId="2" fillId="0" borderId="13" xfId="0" applyNumberFormat="1" applyFont="1" applyFill="1" applyBorder="1" applyAlignment="1">
      <alignment horizontal="center" vertic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right" vertical="center"/>
    </xf>
    <xf numFmtId="14" fontId="8" fillId="0" borderId="6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37" xfId="1" applyNumberFormat="1" applyFont="1" applyFill="1" applyBorder="1" applyAlignment="1">
      <alignment horizontal="right" vertical="center" wrapText="1"/>
    </xf>
    <xf numFmtId="164" fontId="2" fillId="2" borderId="13" xfId="0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right" vertical="center" wrapText="1"/>
    </xf>
    <xf numFmtId="14" fontId="8" fillId="0" borderId="18" xfId="1" applyNumberFormat="1" applyFont="1" applyFill="1" applyBorder="1" applyAlignment="1">
      <alignment horizontal="center" vertical="center" wrapText="1"/>
    </xf>
    <xf numFmtId="0" fontId="6" fillId="0" borderId="29" xfId="1" applyFont="1" applyFill="1" applyBorder="1" applyAlignment="1">
      <alignment horizontal="center" vertical="center" wrapText="1"/>
    </xf>
    <xf numFmtId="164" fontId="6" fillId="0" borderId="29" xfId="1" applyNumberFormat="1" applyFont="1" applyFill="1" applyBorder="1" applyAlignment="1">
      <alignment horizontal="right" vertical="center" wrapText="1"/>
    </xf>
    <xf numFmtId="164" fontId="6" fillId="0" borderId="29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 wrapText="1"/>
    </xf>
    <xf numFmtId="0" fontId="6" fillId="0" borderId="0" xfId="1" applyFont="1" applyFill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horizontal="left" vertical="top" wrapText="1"/>
    </xf>
    <xf numFmtId="49" fontId="2" fillId="0" borderId="0" xfId="1" applyNumberFormat="1" applyFont="1" applyFill="1" applyBorder="1" applyAlignment="1">
      <alignment horizontal="center" vertical="top" wrapText="1"/>
    </xf>
    <xf numFmtId="14" fontId="2" fillId="0" borderId="0" xfId="1" applyNumberFormat="1" applyFont="1" applyFill="1" applyBorder="1" applyAlignment="1">
      <alignment vertical="top" wrapText="1"/>
    </xf>
    <xf numFmtId="0" fontId="2" fillId="0" borderId="0" xfId="1" applyFont="1" applyFill="1" applyBorder="1" applyAlignment="1">
      <alignment horizontal="center" vertical="top" wrapText="1"/>
    </xf>
    <xf numFmtId="164" fontId="8" fillId="0" borderId="0" xfId="1" applyNumberFormat="1" applyFont="1" applyFill="1" applyBorder="1" applyAlignment="1">
      <alignment vertical="top" wrapText="1"/>
    </xf>
    <xf numFmtId="49" fontId="2" fillId="0" borderId="0" xfId="1" applyNumberFormat="1" applyFont="1" applyFill="1" applyBorder="1" applyAlignment="1">
      <alignment vertical="top" wrapText="1"/>
    </xf>
    <xf numFmtId="166" fontId="2" fillId="0" borderId="0" xfId="1" applyNumberFormat="1" applyFont="1" applyFill="1" applyBorder="1" applyAlignment="1">
      <alignment vertical="top" wrapText="1"/>
    </xf>
    <xf numFmtId="164" fontId="8" fillId="0" borderId="0" xfId="1" applyNumberFormat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horizontal="center" wrapText="1"/>
    </xf>
    <xf numFmtId="164" fontId="8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 wrapText="1"/>
    </xf>
    <xf numFmtId="49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/>
    <xf numFmtId="14" fontId="2" fillId="0" borderId="0" xfId="1" applyNumberFormat="1" applyFont="1" applyFill="1" applyBorder="1" applyAlignment="1">
      <alignment wrapText="1"/>
    </xf>
    <xf numFmtId="0" fontId="2" fillId="0" borderId="0" xfId="1" applyFont="1" applyFill="1" applyBorder="1" applyAlignment="1">
      <alignment horizontal="center"/>
    </xf>
    <xf numFmtId="49" fontId="2" fillId="0" borderId="0" xfId="1" applyNumberFormat="1" applyFont="1" applyFill="1" applyAlignment="1">
      <alignment horizontal="left" wrapText="1"/>
    </xf>
    <xf numFmtId="49" fontId="2" fillId="0" borderId="0" xfId="1" applyNumberFormat="1" applyFont="1" applyFill="1" applyAlignment="1">
      <alignment horizontal="center"/>
    </xf>
    <xf numFmtId="49" fontId="2" fillId="0" borderId="0" xfId="1" applyNumberFormat="1" applyFont="1" applyFill="1"/>
    <xf numFmtId="14" fontId="2" fillId="0" borderId="0" xfId="1" applyNumberFormat="1" applyFont="1" applyFill="1" applyAlignment="1">
      <alignment wrapText="1"/>
    </xf>
    <xf numFmtId="164" fontId="2" fillId="0" borderId="0" xfId="1" applyNumberFormat="1" applyFont="1" applyFill="1" applyAlignment="1">
      <alignment wrapText="1"/>
    </xf>
    <xf numFmtId="49" fontId="4" fillId="0" borderId="0" xfId="1" applyNumberFormat="1" applyFont="1" applyFill="1" applyAlignment="1">
      <alignment horizontal="left"/>
    </xf>
    <xf numFmtId="14" fontId="2" fillId="0" borderId="0" xfId="1" applyNumberFormat="1" applyFont="1" applyFill="1"/>
    <xf numFmtId="14" fontId="2" fillId="0" borderId="0" xfId="1" applyNumberFormat="1" applyFont="1" applyFill="1" applyAlignment="1">
      <alignment horizontal="center"/>
    </xf>
    <xf numFmtId="49" fontId="9" fillId="0" borderId="0" xfId="1" applyNumberFormat="1" applyFont="1" applyFill="1" applyBorder="1" applyAlignment="1">
      <alignment horizontal="left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34" xfId="1" applyNumberFormat="1" applyFont="1" applyFill="1" applyBorder="1" applyAlignment="1">
      <alignment horizontal="center" vertical="center" wrapText="1"/>
    </xf>
    <xf numFmtId="49" fontId="8" fillId="0" borderId="38" xfId="1" applyNumberFormat="1" applyFont="1" applyFill="1" applyBorder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36" xfId="1" applyNumberFormat="1" applyFont="1" applyFill="1" applyBorder="1" applyAlignment="1">
      <alignment horizontal="right" vertical="center" wrapText="1"/>
    </xf>
    <xf numFmtId="49" fontId="8" fillId="0" borderId="38" xfId="1" applyNumberFormat="1" applyFont="1" applyFill="1" applyBorder="1" applyAlignment="1">
      <alignment horizontal="center" vertical="center" wrapText="1"/>
    </xf>
    <xf numFmtId="49" fontId="8" fillId="0" borderId="39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right" vertical="center" wrapText="1"/>
    </xf>
    <xf numFmtId="49" fontId="8" fillId="0" borderId="16" xfId="1" applyNumberFormat="1" applyFont="1" applyFill="1" applyBorder="1" applyAlignment="1">
      <alignment horizontal="right"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0" fontId="6" fillId="0" borderId="26" xfId="1" applyFont="1" applyFill="1" applyBorder="1" applyAlignment="1">
      <alignment horizontal="right" vertical="center" wrapText="1"/>
    </xf>
    <xf numFmtId="0" fontId="6" fillId="0" borderId="27" xfId="1" applyFont="1" applyFill="1" applyBorder="1" applyAlignment="1">
      <alignment horizontal="right" vertical="center" wrapText="1"/>
    </xf>
    <xf numFmtId="0" fontId="6" fillId="0" borderId="28" xfId="1" applyFont="1" applyFill="1" applyBorder="1" applyAlignment="1">
      <alignment horizontal="right" vertical="center" wrapText="1"/>
    </xf>
    <xf numFmtId="0" fontId="8" fillId="0" borderId="9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49" fontId="8" fillId="0" borderId="26" xfId="1" applyNumberFormat="1" applyFont="1" applyFill="1" applyBorder="1" applyAlignment="1">
      <alignment horizontal="right" vertical="center" wrapText="1"/>
    </xf>
    <xf numFmtId="49" fontId="8" fillId="0" borderId="27" xfId="1" applyNumberFormat="1" applyFont="1" applyFill="1" applyBorder="1" applyAlignment="1">
      <alignment horizontal="right" vertical="center" wrapText="1"/>
    </xf>
    <xf numFmtId="49" fontId="8" fillId="0" borderId="28" xfId="1" applyNumberFormat="1" applyFont="1" applyFill="1" applyBorder="1" applyAlignment="1">
      <alignment horizontal="right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164" fontId="5" fillId="0" borderId="7" xfId="1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орма от Минфина их вариант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abSelected="1" zoomScale="60" zoomScaleNormal="60" workbookViewId="0">
      <selection activeCell="H57" sqref="H57"/>
    </sheetView>
  </sheetViews>
  <sheetFormatPr defaultColWidth="9.140625" defaultRowHeight="18.75" x14ac:dyDescent="0.3"/>
  <cols>
    <col min="1" max="1" width="9.140625" style="2"/>
    <col min="2" max="2" width="29.5703125" style="3" customWidth="1"/>
    <col min="3" max="3" width="29.85546875" style="4" customWidth="1"/>
    <col min="4" max="4" width="39.140625" style="2" customWidth="1"/>
    <col min="5" max="5" width="18.7109375" style="2" customWidth="1"/>
    <col min="6" max="6" width="17.7109375" style="5" customWidth="1"/>
    <col min="7" max="7" width="9.42578125" style="2" customWidth="1"/>
    <col min="8" max="8" width="17.85546875" style="5" customWidth="1"/>
    <col min="9" max="9" width="12.85546875" style="5" customWidth="1"/>
    <col min="10" max="10" width="7.85546875" style="5" customWidth="1"/>
    <col min="11" max="11" width="15.7109375" style="5" customWidth="1"/>
    <col min="12" max="12" width="12" style="5" customWidth="1"/>
    <col min="13" max="13" width="6.7109375" style="5" customWidth="1"/>
    <col min="14" max="14" width="17.7109375" style="5" bestFit="1" customWidth="1"/>
    <col min="15" max="15" width="11.5703125" style="5" customWidth="1"/>
    <col min="16" max="16" width="7.140625" style="5" customWidth="1"/>
    <col min="17" max="17" width="14.85546875" style="5" customWidth="1"/>
    <col min="18" max="18" width="13.85546875" style="5" customWidth="1"/>
    <col min="19" max="19" width="7.85546875" style="5" customWidth="1"/>
    <col min="20" max="20" width="14.140625" style="2" customWidth="1"/>
    <col min="21" max="21" width="9.140625" style="2"/>
    <col min="22" max="22" width="13.28515625" style="2" bestFit="1" customWidth="1"/>
    <col min="23" max="23" width="16.85546875" style="2" bestFit="1" customWidth="1"/>
    <col min="24" max="16384" width="9.140625" style="2"/>
  </cols>
  <sheetData>
    <row r="1" spans="1:20" ht="65.25" customHeight="1" x14ac:dyDescent="0.3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</row>
    <row r="2" spans="1:20" ht="14.25" customHeight="1" thickBot="1" x14ac:dyDescent="0.35">
      <c r="R2" s="139" t="s">
        <v>1</v>
      </c>
      <c r="S2" s="139"/>
    </row>
    <row r="3" spans="1:20" s="6" customFormat="1" ht="48" customHeight="1" x14ac:dyDescent="0.25">
      <c r="A3" s="140" t="s">
        <v>2</v>
      </c>
      <c r="B3" s="142" t="s">
        <v>3</v>
      </c>
      <c r="C3" s="144" t="s">
        <v>4</v>
      </c>
      <c r="D3" s="144" t="s">
        <v>5</v>
      </c>
      <c r="E3" s="144" t="s">
        <v>6</v>
      </c>
      <c r="F3" s="136" t="s">
        <v>7</v>
      </c>
      <c r="G3" s="144" t="s">
        <v>8</v>
      </c>
      <c r="H3" s="144" t="s">
        <v>9</v>
      </c>
      <c r="I3" s="144"/>
      <c r="J3" s="144"/>
      <c r="K3" s="136" t="s">
        <v>10</v>
      </c>
      <c r="L3" s="144" t="s">
        <v>11</v>
      </c>
      <c r="M3" s="144"/>
      <c r="N3" s="147" t="s">
        <v>12</v>
      </c>
      <c r="O3" s="147"/>
      <c r="P3" s="147"/>
      <c r="Q3" s="136" t="s">
        <v>13</v>
      </c>
      <c r="R3" s="136"/>
      <c r="S3" s="137"/>
    </row>
    <row r="4" spans="1:20" s="6" customFormat="1" ht="62.25" customHeight="1" thickBot="1" x14ac:dyDescent="0.3">
      <c r="A4" s="141"/>
      <c r="B4" s="143"/>
      <c r="C4" s="145"/>
      <c r="D4" s="145"/>
      <c r="E4" s="145"/>
      <c r="F4" s="146"/>
      <c r="G4" s="145"/>
      <c r="H4" s="7" t="s">
        <v>14</v>
      </c>
      <c r="I4" s="7" t="s">
        <v>15</v>
      </c>
      <c r="J4" s="7" t="s">
        <v>16</v>
      </c>
      <c r="K4" s="146"/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7" t="s">
        <v>14</v>
      </c>
      <c r="R4" s="7" t="s">
        <v>22</v>
      </c>
      <c r="S4" s="8" t="s">
        <v>16</v>
      </c>
    </row>
    <row r="5" spans="1:20" s="18" customFormat="1" ht="39.75" customHeight="1" x14ac:dyDescent="0.3">
      <c r="A5" s="131">
        <v>2015</v>
      </c>
      <c r="B5" s="9" t="s">
        <v>23</v>
      </c>
      <c r="C5" s="10" t="s">
        <v>24</v>
      </c>
      <c r="D5" s="11" t="s">
        <v>25</v>
      </c>
      <c r="E5" s="12" t="s">
        <v>26</v>
      </c>
      <c r="F5" s="13">
        <v>5000</v>
      </c>
      <c r="G5" s="14">
        <v>0.1</v>
      </c>
      <c r="H5" s="13">
        <v>1696.7</v>
      </c>
      <c r="I5" s="15">
        <v>0</v>
      </c>
      <c r="J5" s="15">
        <v>0</v>
      </c>
      <c r="K5" s="15">
        <v>0</v>
      </c>
      <c r="L5" s="15">
        <v>1.3</v>
      </c>
      <c r="M5" s="15">
        <f t="shared" ref="M5:M6" si="0">P5</f>
        <v>0</v>
      </c>
      <c r="N5" s="16">
        <v>1696.7</v>
      </c>
      <c r="O5" s="15">
        <v>1.3</v>
      </c>
      <c r="P5" s="15">
        <v>0</v>
      </c>
      <c r="Q5" s="15">
        <f>H5+K5-N5</f>
        <v>0</v>
      </c>
      <c r="R5" s="15">
        <f>L5-O5</f>
        <v>0</v>
      </c>
      <c r="S5" s="17">
        <v>0</v>
      </c>
    </row>
    <row r="6" spans="1:20" s="18" customFormat="1" ht="39.75" customHeight="1" thickBot="1" x14ac:dyDescent="0.35">
      <c r="A6" s="132"/>
      <c r="B6" s="19" t="s">
        <v>27</v>
      </c>
      <c r="C6" s="20" t="s">
        <v>28</v>
      </c>
      <c r="D6" s="21" t="s">
        <v>25</v>
      </c>
      <c r="E6" s="22" t="s">
        <v>29</v>
      </c>
      <c r="F6" s="23">
        <v>30000</v>
      </c>
      <c r="G6" s="24">
        <v>0.1</v>
      </c>
      <c r="H6" s="23">
        <v>12000</v>
      </c>
      <c r="I6" s="25">
        <v>0</v>
      </c>
      <c r="J6" s="25">
        <v>0</v>
      </c>
      <c r="K6" s="25">
        <v>0</v>
      </c>
      <c r="L6" s="25">
        <v>10.199999999999999</v>
      </c>
      <c r="M6" s="25">
        <f t="shared" si="0"/>
        <v>0</v>
      </c>
      <c r="N6" s="26">
        <v>12000</v>
      </c>
      <c r="O6" s="25">
        <v>10.199999999999999</v>
      </c>
      <c r="P6" s="25">
        <v>0</v>
      </c>
      <c r="Q6" s="25">
        <f>H6+K6-N6</f>
        <v>0</v>
      </c>
      <c r="R6" s="25">
        <f>L6-O6</f>
        <v>0</v>
      </c>
      <c r="S6" s="27">
        <v>0</v>
      </c>
    </row>
    <row r="7" spans="1:20" s="34" customFormat="1" ht="27.75" customHeight="1" thickBot="1" x14ac:dyDescent="0.35">
      <c r="A7" s="125" t="s">
        <v>30</v>
      </c>
      <c r="B7" s="126"/>
      <c r="C7" s="126"/>
      <c r="D7" s="127"/>
      <c r="E7" s="28" t="s">
        <v>31</v>
      </c>
      <c r="F7" s="29">
        <f>SUM(F5:F6)</f>
        <v>35000</v>
      </c>
      <c r="G7" s="30" t="s">
        <v>31</v>
      </c>
      <c r="H7" s="29">
        <f>SUM(H5:H6)</f>
        <v>13696.7</v>
      </c>
      <c r="I7" s="29">
        <f t="shared" ref="I7:S7" si="1">SUM(I5:I6)</f>
        <v>0</v>
      </c>
      <c r="J7" s="29">
        <f t="shared" si="1"/>
        <v>0</v>
      </c>
      <c r="K7" s="29">
        <f t="shared" si="1"/>
        <v>0</v>
      </c>
      <c r="L7" s="29">
        <f t="shared" si="1"/>
        <v>11.5</v>
      </c>
      <c r="M7" s="29">
        <f t="shared" si="1"/>
        <v>0</v>
      </c>
      <c r="N7" s="31">
        <f t="shared" si="1"/>
        <v>13696.7</v>
      </c>
      <c r="O7" s="29">
        <f t="shared" si="1"/>
        <v>11.5</v>
      </c>
      <c r="P7" s="29">
        <f t="shared" si="1"/>
        <v>0</v>
      </c>
      <c r="Q7" s="29">
        <f t="shared" si="1"/>
        <v>0</v>
      </c>
      <c r="R7" s="29">
        <f>L7-O7</f>
        <v>0</v>
      </c>
      <c r="S7" s="32">
        <f t="shared" si="1"/>
        <v>0</v>
      </c>
      <c r="T7" s="33"/>
    </row>
    <row r="8" spans="1:20" s="34" customFormat="1" ht="38.25" customHeight="1" x14ac:dyDescent="0.3">
      <c r="A8" s="116" t="s">
        <v>32</v>
      </c>
      <c r="B8" s="35" t="s">
        <v>33</v>
      </c>
      <c r="C8" s="36" t="s">
        <v>34</v>
      </c>
      <c r="D8" s="36" t="s">
        <v>35</v>
      </c>
      <c r="E8" s="37">
        <v>47102</v>
      </c>
      <c r="F8" s="38">
        <v>45800</v>
      </c>
      <c r="G8" s="39">
        <v>0.1</v>
      </c>
      <c r="H8" s="38">
        <v>18320</v>
      </c>
      <c r="I8" s="38">
        <v>0</v>
      </c>
      <c r="J8" s="38">
        <v>0</v>
      </c>
      <c r="K8" s="38">
        <v>0</v>
      </c>
      <c r="L8" s="38">
        <v>18</v>
      </c>
      <c r="M8" s="38">
        <f t="shared" ref="M8:M14" si="2">P8</f>
        <v>0</v>
      </c>
      <c r="N8" s="40">
        <v>4580</v>
      </c>
      <c r="O8" s="38">
        <v>18</v>
      </c>
      <c r="P8" s="38">
        <v>0</v>
      </c>
      <c r="Q8" s="41">
        <f t="shared" ref="Q8:Q14" si="3">H8+K8-N8</f>
        <v>13740</v>
      </c>
      <c r="R8" s="38">
        <f t="shared" ref="R8:R43" si="4">L8-O8</f>
        <v>0</v>
      </c>
      <c r="S8" s="42">
        <v>0</v>
      </c>
    </row>
    <row r="9" spans="1:20" s="34" customFormat="1" ht="39" customHeight="1" x14ac:dyDescent="0.3">
      <c r="A9" s="117"/>
      <c r="B9" s="35" t="s">
        <v>36</v>
      </c>
      <c r="C9" s="36" t="s">
        <v>37</v>
      </c>
      <c r="D9" s="36" t="s">
        <v>35</v>
      </c>
      <c r="E9" s="37">
        <v>47102</v>
      </c>
      <c r="F9" s="38">
        <v>43000</v>
      </c>
      <c r="G9" s="39">
        <v>0.1</v>
      </c>
      <c r="H9" s="38">
        <v>17200</v>
      </c>
      <c r="I9" s="38">
        <v>0</v>
      </c>
      <c r="J9" s="38">
        <v>0</v>
      </c>
      <c r="K9" s="38">
        <v>0</v>
      </c>
      <c r="L9" s="38">
        <v>16.899999999999999</v>
      </c>
      <c r="M9" s="38">
        <f t="shared" si="2"/>
        <v>0</v>
      </c>
      <c r="N9" s="40">
        <v>4300</v>
      </c>
      <c r="O9" s="38">
        <v>16.899999999999999</v>
      </c>
      <c r="P9" s="38">
        <v>0</v>
      </c>
      <c r="Q9" s="41">
        <f t="shared" si="3"/>
        <v>12900</v>
      </c>
      <c r="R9" s="38">
        <f t="shared" si="4"/>
        <v>0</v>
      </c>
      <c r="S9" s="42">
        <v>0</v>
      </c>
    </row>
    <row r="10" spans="1:20" s="34" customFormat="1" ht="42.75" customHeight="1" x14ac:dyDescent="0.3">
      <c r="A10" s="117"/>
      <c r="B10" s="35" t="s">
        <v>38</v>
      </c>
      <c r="C10" s="36" t="s">
        <v>39</v>
      </c>
      <c r="D10" s="36" t="s">
        <v>35</v>
      </c>
      <c r="E10" s="37">
        <v>47102</v>
      </c>
      <c r="F10" s="38">
        <v>67900</v>
      </c>
      <c r="G10" s="39">
        <v>0.1</v>
      </c>
      <c r="H10" s="38">
        <v>27160</v>
      </c>
      <c r="I10" s="38">
        <v>0</v>
      </c>
      <c r="J10" s="38">
        <v>0</v>
      </c>
      <c r="K10" s="38">
        <v>0</v>
      </c>
      <c r="L10" s="38">
        <v>22.7</v>
      </c>
      <c r="M10" s="38">
        <f t="shared" si="2"/>
        <v>0</v>
      </c>
      <c r="N10" s="40">
        <v>6790</v>
      </c>
      <c r="O10" s="38">
        <v>22.7</v>
      </c>
      <c r="P10" s="38">
        <v>0</v>
      </c>
      <c r="Q10" s="41">
        <f t="shared" si="3"/>
        <v>20370</v>
      </c>
      <c r="R10" s="38">
        <f t="shared" si="4"/>
        <v>0</v>
      </c>
      <c r="S10" s="42">
        <v>0</v>
      </c>
    </row>
    <row r="11" spans="1:20" s="34" customFormat="1" ht="40.5" customHeight="1" x14ac:dyDescent="0.3">
      <c r="A11" s="117"/>
      <c r="B11" s="43" t="s">
        <v>33</v>
      </c>
      <c r="C11" s="36" t="s">
        <v>40</v>
      </c>
      <c r="D11" s="36" t="s">
        <v>35</v>
      </c>
      <c r="E11" s="37">
        <v>47102</v>
      </c>
      <c r="F11" s="38">
        <v>24622.7</v>
      </c>
      <c r="G11" s="39">
        <v>0.1</v>
      </c>
      <c r="H11" s="38">
        <v>9849.1</v>
      </c>
      <c r="I11" s="38">
        <v>0</v>
      </c>
      <c r="J11" s="38">
        <v>0</v>
      </c>
      <c r="K11" s="38">
        <v>0</v>
      </c>
      <c r="L11" s="38">
        <v>9.6999999999999993</v>
      </c>
      <c r="M11" s="38">
        <f t="shared" si="2"/>
        <v>0</v>
      </c>
      <c r="N11" s="40">
        <v>2462.3000000000002</v>
      </c>
      <c r="O11" s="38">
        <v>9.6999999999999993</v>
      </c>
      <c r="P11" s="38">
        <v>0</v>
      </c>
      <c r="Q11" s="41">
        <f t="shared" si="3"/>
        <v>7386.8</v>
      </c>
      <c r="R11" s="38">
        <f t="shared" si="4"/>
        <v>0</v>
      </c>
      <c r="S11" s="42">
        <v>0</v>
      </c>
    </row>
    <row r="12" spans="1:20" s="34" customFormat="1" ht="40.5" customHeight="1" x14ac:dyDescent="0.3">
      <c r="A12" s="117"/>
      <c r="B12" s="35" t="s">
        <v>36</v>
      </c>
      <c r="C12" s="36" t="s">
        <v>41</v>
      </c>
      <c r="D12" s="36" t="s">
        <v>35</v>
      </c>
      <c r="E12" s="37">
        <v>47102</v>
      </c>
      <c r="F12" s="38">
        <v>100000</v>
      </c>
      <c r="G12" s="39">
        <v>0.1</v>
      </c>
      <c r="H12" s="38">
        <v>40000</v>
      </c>
      <c r="I12" s="38">
        <v>0</v>
      </c>
      <c r="J12" s="38">
        <v>0</v>
      </c>
      <c r="K12" s="38">
        <v>0</v>
      </c>
      <c r="L12" s="38">
        <v>39.4</v>
      </c>
      <c r="M12" s="38">
        <f t="shared" si="2"/>
        <v>0</v>
      </c>
      <c r="N12" s="40">
        <v>10000</v>
      </c>
      <c r="O12" s="38">
        <v>39.4</v>
      </c>
      <c r="P12" s="38">
        <v>0</v>
      </c>
      <c r="Q12" s="41">
        <f>H12+K12-N12</f>
        <v>30000</v>
      </c>
      <c r="R12" s="38">
        <f t="shared" si="4"/>
        <v>0</v>
      </c>
      <c r="S12" s="42">
        <v>0</v>
      </c>
    </row>
    <row r="13" spans="1:20" s="34" customFormat="1" ht="38.25" customHeight="1" x14ac:dyDescent="0.3">
      <c r="A13" s="117"/>
      <c r="B13" s="35" t="s">
        <v>38</v>
      </c>
      <c r="C13" s="36" t="s">
        <v>42</v>
      </c>
      <c r="D13" s="36" t="s">
        <v>35</v>
      </c>
      <c r="E13" s="37">
        <v>47102</v>
      </c>
      <c r="F13" s="38">
        <v>40000</v>
      </c>
      <c r="G13" s="39">
        <v>0.1</v>
      </c>
      <c r="H13" s="38">
        <v>16000</v>
      </c>
      <c r="I13" s="38">
        <v>0</v>
      </c>
      <c r="J13" s="38">
        <v>0</v>
      </c>
      <c r="K13" s="38">
        <v>0</v>
      </c>
      <c r="L13" s="38">
        <v>13.3698630136986</v>
      </c>
      <c r="M13" s="38">
        <f t="shared" si="2"/>
        <v>0</v>
      </c>
      <c r="N13" s="40">
        <v>4000</v>
      </c>
      <c r="O13" s="38">
        <v>13.3698630136986</v>
      </c>
      <c r="P13" s="38">
        <v>0</v>
      </c>
      <c r="Q13" s="41">
        <f t="shared" si="3"/>
        <v>12000</v>
      </c>
      <c r="R13" s="38">
        <f t="shared" si="4"/>
        <v>0</v>
      </c>
      <c r="S13" s="42">
        <v>0</v>
      </c>
    </row>
    <row r="14" spans="1:20" s="34" customFormat="1" ht="38.25" customHeight="1" thickBot="1" x14ac:dyDescent="0.35">
      <c r="A14" s="117"/>
      <c r="B14" s="35" t="s">
        <v>36</v>
      </c>
      <c r="C14" s="36" t="s">
        <v>43</v>
      </c>
      <c r="D14" s="36" t="s">
        <v>35</v>
      </c>
      <c r="E14" s="37">
        <v>47102</v>
      </c>
      <c r="F14" s="38">
        <v>106000</v>
      </c>
      <c r="G14" s="39">
        <v>0.1</v>
      </c>
      <c r="H14" s="38">
        <v>42400</v>
      </c>
      <c r="I14" s="38">
        <v>0</v>
      </c>
      <c r="J14" s="38">
        <v>0</v>
      </c>
      <c r="K14" s="38">
        <v>0</v>
      </c>
      <c r="L14" s="38">
        <v>41.8</v>
      </c>
      <c r="M14" s="38">
        <f t="shared" si="2"/>
        <v>0</v>
      </c>
      <c r="N14" s="40">
        <v>10600</v>
      </c>
      <c r="O14" s="38">
        <v>41.8</v>
      </c>
      <c r="P14" s="38">
        <v>0</v>
      </c>
      <c r="Q14" s="41">
        <f t="shared" si="3"/>
        <v>31800</v>
      </c>
      <c r="R14" s="38">
        <f t="shared" si="4"/>
        <v>0</v>
      </c>
      <c r="S14" s="42">
        <v>0</v>
      </c>
    </row>
    <row r="15" spans="1:20" s="34" customFormat="1" ht="27.75" customHeight="1" thickBot="1" x14ac:dyDescent="0.35">
      <c r="A15" s="133" t="s">
        <v>30</v>
      </c>
      <c r="B15" s="134"/>
      <c r="C15" s="134"/>
      <c r="D15" s="135"/>
      <c r="E15" s="44" t="s">
        <v>31</v>
      </c>
      <c r="F15" s="45">
        <f>SUM(F8:F14)</f>
        <v>427322.7</v>
      </c>
      <c r="G15" s="46" t="s">
        <v>31</v>
      </c>
      <c r="H15" s="45">
        <f t="shared" ref="H15:S15" si="5">SUM(H8:H14)</f>
        <v>170929.1</v>
      </c>
      <c r="I15" s="45">
        <f t="shared" si="5"/>
        <v>0</v>
      </c>
      <c r="J15" s="45">
        <f t="shared" si="5"/>
        <v>0</v>
      </c>
      <c r="K15" s="45">
        <f t="shared" si="5"/>
        <v>0</v>
      </c>
      <c r="L15" s="45">
        <f t="shared" si="5"/>
        <v>161.86986301369859</v>
      </c>
      <c r="M15" s="45">
        <f t="shared" si="5"/>
        <v>0</v>
      </c>
      <c r="N15" s="45">
        <f t="shared" si="5"/>
        <v>42732.3</v>
      </c>
      <c r="O15" s="45">
        <f t="shared" si="5"/>
        <v>161.86986301369859</v>
      </c>
      <c r="P15" s="45">
        <f t="shared" si="5"/>
        <v>0</v>
      </c>
      <c r="Q15" s="45">
        <f t="shared" si="5"/>
        <v>128196.8</v>
      </c>
      <c r="R15" s="45">
        <f t="shared" si="4"/>
        <v>0</v>
      </c>
      <c r="S15" s="47">
        <f t="shared" si="5"/>
        <v>0</v>
      </c>
    </row>
    <row r="16" spans="1:20" s="34" customFormat="1" ht="44.25" customHeight="1" x14ac:dyDescent="0.3">
      <c r="A16" s="117" t="s">
        <v>44</v>
      </c>
      <c r="B16" s="35" t="s">
        <v>36</v>
      </c>
      <c r="C16" s="36" t="s">
        <v>45</v>
      </c>
      <c r="D16" s="36" t="s">
        <v>35</v>
      </c>
      <c r="E16" s="48" t="s">
        <v>46</v>
      </c>
      <c r="F16" s="38">
        <v>158800</v>
      </c>
      <c r="G16" s="39">
        <v>0.1</v>
      </c>
      <c r="H16" s="38">
        <v>3176</v>
      </c>
      <c r="I16" s="38">
        <v>0</v>
      </c>
      <c r="J16" s="38">
        <v>0</v>
      </c>
      <c r="K16" s="38">
        <v>0</v>
      </c>
      <c r="L16" s="40">
        <v>2.27975890410959</v>
      </c>
      <c r="M16" s="38">
        <f t="shared" ref="M16:M18" si="6">P16</f>
        <v>0</v>
      </c>
      <c r="N16" s="40">
        <v>3176</v>
      </c>
      <c r="O16" s="38">
        <v>2.27975890410959</v>
      </c>
      <c r="P16" s="38">
        <v>0</v>
      </c>
      <c r="Q16" s="41">
        <f t="shared" ref="Q16:Q18" si="7">H16+K16-N16</f>
        <v>0</v>
      </c>
      <c r="R16" s="38">
        <f t="shared" si="4"/>
        <v>0</v>
      </c>
      <c r="S16" s="42">
        <v>0</v>
      </c>
    </row>
    <row r="17" spans="1:20" s="34" customFormat="1" ht="39" customHeight="1" x14ac:dyDescent="0.3">
      <c r="A17" s="117"/>
      <c r="B17" s="43" t="s">
        <v>47</v>
      </c>
      <c r="C17" s="36" t="s">
        <v>48</v>
      </c>
      <c r="D17" s="36" t="s">
        <v>35</v>
      </c>
      <c r="E17" s="48" t="s">
        <v>49</v>
      </c>
      <c r="F17" s="38">
        <v>13644</v>
      </c>
      <c r="G17" s="39">
        <v>0.1</v>
      </c>
      <c r="H17" s="38">
        <v>818.6</v>
      </c>
      <c r="I17" s="38">
        <v>0</v>
      </c>
      <c r="J17" s="38">
        <v>0</v>
      </c>
      <c r="K17" s="38">
        <v>0</v>
      </c>
      <c r="L17" s="49">
        <f>0.03364</f>
        <v>3.3640000000000003E-2</v>
      </c>
      <c r="M17" s="38">
        <f t="shared" si="6"/>
        <v>0</v>
      </c>
      <c r="N17" s="40">
        <v>818.6</v>
      </c>
      <c r="O17" s="50">
        <f>L17</f>
        <v>3.3640000000000003E-2</v>
      </c>
      <c r="P17" s="38">
        <v>0</v>
      </c>
      <c r="Q17" s="41">
        <f t="shared" si="7"/>
        <v>0</v>
      </c>
      <c r="R17" s="38">
        <f t="shared" si="4"/>
        <v>0</v>
      </c>
      <c r="S17" s="42">
        <v>0</v>
      </c>
    </row>
    <row r="18" spans="1:20" s="34" customFormat="1" ht="39" customHeight="1" thickBot="1" x14ac:dyDescent="0.35">
      <c r="A18" s="117"/>
      <c r="B18" s="35" t="s">
        <v>50</v>
      </c>
      <c r="C18" s="36" t="s">
        <v>51</v>
      </c>
      <c r="D18" s="36" t="s">
        <v>35</v>
      </c>
      <c r="E18" s="48" t="s">
        <v>52</v>
      </c>
      <c r="F18" s="38">
        <v>21750</v>
      </c>
      <c r="G18" s="39">
        <v>0.1</v>
      </c>
      <c r="H18" s="38">
        <v>870</v>
      </c>
      <c r="I18" s="38">
        <v>0</v>
      </c>
      <c r="J18" s="38">
        <v>0</v>
      </c>
      <c r="K18" s="38">
        <v>0</v>
      </c>
      <c r="L18" s="51">
        <f>0.60542</f>
        <v>0.60541999999999996</v>
      </c>
      <c r="M18" s="38">
        <f t="shared" si="6"/>
        <v>0</v>
      </c>
      <c r="N18" s="40">
        <v>870</v>
      </c>
      <c r="O18" s="52">
        <f>L18</f>
        <v>0.60541999999999996</v>
      </c>
      <c r="P18" s="38">
        <v>0</v>
      </c>
      <c r="Q18" s="41">
        <f t="shared" si="7"/>
        <v>0</v>
      </c>
      <c r="R18" s="38">
        <f t="shared" si="4"/>
        <v>0</v>
      </c>
      <c r="S18" s="42">
        <v>0</v>
      </c>
    </row>
    <row r="19" spans="1:20" s="34" customFormat="1" ht="27.75" customHeight="1" thickBot="1" x14ac:dyDescent="0.35">
      <c r="A19" s="133" t="s">
        <v>30</v>
      </c>
      <c r="B19" s="134"/>
      <c r="C19" s="134"/>
      <c r="D19" s="135"/>
      <c r="E19" s="44" t="s">
        <v>53</v>
      </c>
      <c r="F19" s="45">
        <f>SUM(F16:F18)</f>
        <v>194194</v>
      </c>
      <c r="G19" s="46" t="s">
        <v>31</v>
      </c>
      <c r="H19" s="45">
        <f t="shared" ref="H19:S19" si="8">SUM(H16:H18)</f>
        <v>4864.6000000000004</v>
      </c>
      <c r="I19" s="45">
        <f t="shared" si="8"/>
        <v>0</v>
      </c>
      <c r="J19" s="45">
        <f t="shared" si="8"/>
        <v>0</v>
      </c>
      <c r="K19" s="45">
        <f t="shared" si="8"/>
        <v>0</v>
      </c>
      <c r="L19" s="53">
        <f t="shared" si="8"/>
        <v>2.9188189041095902</v>
      </c>
      <c r="M19" s="45">
        <f t="shared" si="8"/>
        <v>0</v>
      </c>
      <c r="N19" s="54">
        <f t="shared" si="8"/>
        <v>4864.6000000000004</v>
      </c>
      <c r="O19" s="53">
        <f>SUM(O16:O18)</f>
        <v>2.9188189041095902</v>
      </c>
      <c r="P19" s="45">
        <f t="shared" si="8"/>
        <v>0</v>
      </c>
      <c r="Q19" s="45">
        <f t="shared" si="8"/>
        <v>0</v>
      </c>
      <c r="R19" s="45">
        <f t="shared" si="4"/>
        <v>0</v>
      </c>
      <c r="S19" s="47">
        <f t="shared" si="8"/>
        <v>0</v>
      </c>
      <c r="T19" s="33"/>
    </row>
    <row r="20" spans="1:20" s="34" customFormat="1" ht="39" customHeight="1" x14ac:dyDescent="0.3">
      <c r="A20" s="117" t="s">
        <v>54</v>
      </c>
      <c r="B20" s="35" t="s">
        <v>50</v>
      </c>
      <c r="C20" s="36" t="s">
        <v>55</v>
      </c>
      <c r="D20" s="36" t="s">
        <v>25</v>
      </c>
      <c r="E20" s="48" t="s">
        <v>56</v>
      </c>
      <c r="F20" s="38">
        <v>8700</v>
      </c>
      <c r="G20" s="39">
        <v>0.1</v>
      </c>
      <c r="H20" s="38">
        <v>522</v>
      </c>
      <c r="I20" s="38">
        <v>0</v>
      </c>
      <c r="J20" s="38">
        <v>0</v>
      </c>
      <c r="K20" s="38">
        <v>0</v>
      </c>
      <c r="L20" s="51">
        <v>0.36</v>
      </c>
      <c r="M20" s="38">
        <f t="shared" ref="M20:M21" si="9">P20</f>
        <v>0</v>
      </c>
      <c r="N20" s="40">
        <v>522</v>
      </c>
      <c r="O20" s="52">
        <f>L20</f>
        <v>0.36</v>
      </c>
      <c r="P20" s="38">
        <v>0</v>
      </c>
      <c r="Q20" s="41">
        <f t="shared" ref="Q20:Q21" si="10">H20+K20-N20</f>
        <v>0</v>
      </c>
      <c r="R20" s="38">
        <f t="shared" si="4"/>
        <v>0</v>
      </c>
      <c r="S20" s="42">
        <v>0</v>
      </c>
    </row>
    <row r="21" spans="1:20" s="34" customFormat="1" ht="39" customHeight="1" thickBot="1" x14ac:dyDescent="0.35">
      <c r="A21" s="117"/>
      <c r="B21" s="35" t="s">
        <v>50</v>
      </c>
      <c r="C21" s="36" t="s">
        <v>57</v>
      </c>
      <c r="D21" s="36" t="s">
        <v>58</v>
      </c>
      <c r="E21" s="48" t="s">
        <v>56</v>
      </c>
      <c r="F21" s="38">
        <v>28694</v>
      </c>
      <c r="G21" s="39">
        <v>0.1</v>
      </c>
      <c r="H21" s="38">
        <v>1721.6</v>
      </c>
      <c r="I21" s="38">
        <v>0</v>
      </c>
      <c r="J21" s="38">
        <v>0</v>
      </c>
      <c r="K21" s="38">
        <v>0</v>
      </c>
      <c r="L21" s="40">
        <v>1.2</v>
      </c>
      <c r="M21" s="38">
        <f t="shared" si="9"/>
        <v>0</v>
      </c>
      <c r="N21" s="40">
        <v>1721.6</v>
      </c>
      <c r="O21" s="38">
        <f>L21</f>
        <v>1.2</v>
      </c>
      <c r="P21" s="38">
        <v>0</v>
      </c>
      <c r="Q21" s="41">
        <f t="shared" si="10"/>
        <v>0</v>
      </c>
      <c r="R21" s="38">
        <f t="shared" si="4"/>
        <v>0</v>
      </c>
      <c r="S21" s="42">
        <v>0</v>
      </c>
    </row>
    <row r="22" spans="1:20" s="34" customFormat="1" ht="27.75" customHeight="1" thickBot="1" x14ac:dyDescent="0.35">
      <c r="A22" s="133" t="s">
        <v>30</v>
      </c>
      <c r="B22" s="134"/>
      <c r="C22" s="134"/>
      <c r="D22" s="135"/>
      <c r="E22" s="44" t="s">
        <v>31</v>
      </c>
      <c r="F22" s="45">
        <f>SUM(F20:F21)</f>
        <v>37394</v>
      </c>
      <c r="G22" s="46" t="s">
        <v>31</v>
      </c>
      <c r="H22" s="45">
        <f t="shared" ref="H22:S22" si="11">SUM(H20:H21)</f>
        <v>2243.6</v>
      </c>
      <c r="I22" s="45">
        <f t="shared" si="11"/>
        <v>0</v>
      </c>
      <c r="J22" s="45">
        <f t="shared" si="11"/>
        <v>0</v>
      </c>
      <c r="K22" s="45">
        <f t="shared" si="11"/>
        <v>0</v>
      </c>
      <c r="L22" s="45">
        <f t="shared" si="11"/>
        <v>1.56</v>
      </c>
      <c r="M22" s="45">
        <f t="shared" si="11"/>
        <v>0</v>
      </c>
      <c r="N22" s="54">
        <f t="shared" si="11"/>
        <v>2243.6</v>
      </c>
      <c r="O22" s="45">
        <f t="shared" si="11"/>
        <v>1.56</v>
      </c>
      <c r="P22" s="45">
        <f t="shared" si="11"/>
        <v>0</v>
      </c>
      <c r="Q22" s="45">
        <f t="shared" si="11"/>
        <v>0</v>
      </c>
      <c r="R22" s="45">
        <f t="shared" si="4"/>
        <v>0</v>
      </c>
      <c r="S22" s="47">
        <f t="shared" si="11"/>
        <v>0</v>
      </c>
      <c r="T22" s="33"/>
    </row>
    <row r="23" spans="1:20" s="34" customFormat="1" ht="39" customHeight="1" x14ac:dyDescent="0.3">
      <c r="A23" s="116" t="s">
        <v>59</v>
      </c>
      <c r="B23" s="55" t="s">
        <v>60</v>
      </c>
      <c r="C23" s="11" t="s">
        <v>61</v>
      </c>
      <c r="D23" s="11" t="s">
        <v>35</v>
      </c>
      <c r="E23" s="56" t="s">
        <v>62</v>
      </c>
      <c r="F23" s="13">
        <v>53400</v>
      </c>
      <c r="G23" s="57">
        <v>0.1</v>
      </c>
      <c r="H23" s="13">
        <v>32040</v>
      </c>
      <c r="I23" s="13">
        <v>0</v>
      </c>
      <c r="J23" s="13">
        <v>0</v>
      </c>
      <c r="K23" s="13">
        <v>0</v>
      </c>
      <c r="L23" s="13">
        <v>32.04</v>
      </c>
      <c r="M23" s="13">
        <v>0</v>
      </c>
      <c r="N23" s="58">
        <v>0</v>
      </c>
      <c r="O23" s="13">
        <v>32.04</v>
      </c>
      <c r="P23" s="13">
        <v>0</v>
      </c>
      <c r="Q23" s="15">
        <f t="shared" ref="Q23:Q25" si="12">H23+K23-N23</f>
        <v>32040</v>
      </c>
      <c r="R23" s="13">
        <f t="shared" si="4"/>
        <v>0</v>
      </c>
      <c r="S23" s="59">
        <v>0</v>
      </c>
    </row>
    <row r="24" spans="1:20" s="34" customFormat="1" ht="39" customHeight="1" x14ac:dyDescent="0.3">
      <c r="A24" s="117"/>
      <c r="B24" s="35" t="s">
        <v>63</v>
      </c>
      <c r="C24" s="36" t="s">
        <v>64</v>
      </c>
      <c r="D24" s="36" t="s">
        <v>35</v>
      </c>
      <c r="E24" s="37" t="s">
        <v>62</v>
      </c>
      <c r="F24" s="38">
        <v>203000</v>
      </c>
      <c r="G24" s="39">
        <v>0.1</v>
      </c>
      <c r="H24" s="38">
        <v>121800</v>
      </c>
      <c r="I24" s="38">
        <v>0</v>
      </c>
      <c r="J24" s="38">
        <v>0</v>
      </c>
      <c r="K24" s="38">
        <v>0</v>
      </c>
      <c r="L24" s="38">
        <v>99.887123287671201</v>
      </c>
      <c r="M24" s="38">
        <v>0</v>
      </c>
      <c r="N24" s="40">
        <v>40600</v>
      </c>
      <c r="O24" s="38">
        <v>99.887123287671201</v>
      </c>
      <c r="P24" s="38">
        <v>0</v>
      </c>
      <c r="Q24" s="41">
        <f t="shared" si="12"/>
        <v>81200</v>
      </c>
      <c r="R24" s="38">
        <f t="shared" si="4"/>
        <v>0</v>
      </c>
      <c r="S24" s="42">
        <v>0</v>
      </c>
    </row>
    <row r="25" spans="1:20" s="34" customFormat="1" ht="39" customHeight="1" thickBot="1" x14ac:dyDescent="0.35">
      <c r="A25" s="117"/>
      <c r="B25" s="43" t="s">
        <v>65</v>
      </c>
      <c r="C25" s="60" t="s">
        <v>66</v>
      </c>
      <c r="D25" s="60" t="s">
        <v>35</v>
      </c>
      <c r="E25" s="61" t="s">
        <v>62</v>
      </c>
      <c r="F25" s="62">
        <v>112000</v>
      </c>
      <c r="G25" s="63">
        <v>0.1</v>
      </c>
      <c r="H25" s="62">
        <v>67200</v>
      </c>
      <c r="I25" s="62">
        <v>0</v>
      </c>
      <c r="J25" s="62">
        <v>0</v>
      </c>
      <c r="K25" s="62">
        <v>0</v>
      </c>
      <c r="L25" s="62">
        <v>46.641095890411002</v>
      </c>
      <c r="M25" s="62">
        <v>0</v>
      </c>
      <c r="N25" s="64">
        <v>22400</v>
      </c>
      <c r="O25" s="62">
        <v>46.641095890411002</v>
      </c>
      <c r="P25" s="62">
        <v>0</v>
      </c>
      <c r="Q25" s="65">
        <f t="shared" si="12"/>
        <v>44800</v>
      </c>
      <c r="R25" s="62">
        <f t="shared" si="4"/>
        <v>0</v>
      </c>
      <c r="S25" s="66">
        <v>0</v>
      </c>
    </row>
    <row r="26" spans="1:20" s="34" customFormat="1" ht="27.75" customHeight="1" thickBot="1" x14ac:dyDescent="0.35">
      <c r="A26" s="133" t="s">
        <v>30</v>
      </c>
      <c r="B26" s="134"/>
      <c r="C26" s="134"/>
      <c r="D26" s="135"/>
      <c r="E26" s="44" t="s">
        <v>31</v>
      </c>
      <c r="F26" s="45">
        <f>F23+F24+F25</f>
        <v>368400</v>
      </c>
      <c r="G26" s="46" t="s">
        <v>31</v>
      </c>
      <c r="H26" s="45">
        <f t="shared" ref="H26:S26" si="13">SUM(H23:H25)</f>
        <v>221040</v>
      </c>
      <c r="I26" s="45">
        <f t="shared" si="13"/>
        <v>0</v>
      </c>
      <c r="J26" s="45">
        <f t="shared" si="13"/>
        <v>0</v>
      </c>
      <c r="K26" s="45">
        <f t="shared" si="13"/>
        <v>0</v>
      </c>
      <c r="L26" s="45">
        <f t="shared" si="13"/>
        <v>178.56821917808222</v>
      </c>
      <c r="M26" s="45">
        <f t="shared" si="13"/>
        <v>0</v>
      </c>
      <c r="N26" s="54">
        <f t="shared" si="13"/>
        <v>63000</v>
      </c>
      <c r="O26" s="45">
        <f t="shared" si="13"/>
        <v>178.56821917808222</v>
      </c>
      <c r="P26" s="45">
        <f t="shared" si="13"/>
        <v>0</v>
      </c>
      <c r="Q26" s="45">
        <f t="shared" si="13"/>
        <v>158040</v>
      </c>
      <c r="R26" s="45">
        <f t="shared" si="4"/>
        <v>0</v>
      </c>
      <c r="S26" s="47">
        <f t="shared" si="13"/>
        <v>0</v>
      </c>
      <c r="T26" s="33"/>
    </row>
    <row r="27" spans="1:20" s="34" customFormat="1" ht="39" customHeight="1" x14ac:dyDescent="0.3">
      <c r="A27" s="116" t="s">
        <v>67</v>
      </c>
      <c r="B27" s="9" t="s">
        <v>68</v>
      </c>
      <c r="C27" s="11" t="s">
        <v>69</v>
      </c>
      <c r="D27" s="11" t="s">
        <v>35</v>
      </c>
      <c r="E27" s="56">
        <v>46801</v>
      </c>
      <c r="F27" s="13">
        <v>115000</v>
      </c>
      <c r="G27" s="57">
        <v>0.1</v>
      </c>
      <c r="H27" s="13">
        <v>115000</v>
      </c>
      <c r="I27" s="13">
        <v>0</v>
      </c>
      <c r="J27" s="13">
        <v>0</v>
      </c>
      <c r="K27" s="13">
        <v>0</v>
      </c>
      <c r="L27" s="13">
        <v>115</v>
      </c>
      <c r="M27" s="13">
        <v>0</v>
      </c>
      <c r="N27" s="38">
        <v>0</v>
      </c>
      <c r="O27" s="58">
        <v>115</v>
      </c>
      <c r="P27" s="13">
        <v>0</v>
      </c>
      <c r="Q27" s="15">
        <f>H27+K27-N27</f>
        <v>115000</v>
      </c>
      <c r="R27" s="13">
        <f t="shared" si="4"/>
        <v>0</v>
      </c>
      <c r="S27" s="59">
        <v>0</v>
      </c>
    </row>
    <row r="28" spans="1:20" s="34" customFormat="1" ht="39" customHeight="1" x14ac:dyDescent="0.3">
      <c r="A28" s="117"/>
      <c r="B28" s="67" t="s">
        <v>60</v>
      </c>
      <c r="C28" s="36" t="s">
        <v>70</v>
      </c>
      <c r="D28" s="36" t="s">
        <v>35</v>
      </c>
      <c r="E28" s="48" t="s">
        <v>71</v>
      </c>
      <c r="F28" s="38">
        <v>35000</v>
      </c>
      <c r="G28" s="39">
        <v>0.1</v>
      </c>
      <c r="H28" s="38">
        <v>35000</v>
      </c>
      <c r="I28" s="38">
        <v>0</v>
      </c>
      <c r="J28" s="38">
        <v>0</v>
      </c>
      <c r="K28" s="38">
        <v>0</v>
      </c>
      <c r="L28" s="40">
        <v>10.3</v>
      </c>
      <c r="M28" s="38">
        <v>0</v>
      </c>
      <c r="N28" s="40">
        <v>35000</v>
      </c>
      <c r="O28" s="38">
        <f>L28</f>
        <v>10.3</v>
      </c>
      <c r="P28" s="38">
        <v>0</v>
      </c>
      <c r="Q28" s="41">
        <f t="shared" ref="Q28:Q29" si="14">H28+K28-N28</f>
        <v>0</v>
      </c>
      <c r="R28" s="38">
        <f t="shared" si="4"/>
        <v>0</v>
      </c>
      <c r="S28" s="42">
        <v>0</v>
      </c>
    </row>
    <row r="29" spans="1:20" s="34" customFormat="1" ht="39" customHeight="1" x14ac:dyDescent="0.3">
      <c r="A29" s="117"/>
      <c r="B29" s="68" t="s">
        <v>72</v>
      </c>
      <c r="C29" s="36" t="s">
        <v>73</v>
      </c>
      <c r="D29" s="36" t="s">
        <v>35</v>
      </c>
      <c r="E29" s="48" t="s">
        <v>74</v>
      </c>
      <c r="F29" s="38">
        <v>8500</v>
      </c>
      <c r="G29" s="39">
        <v>0.1</v>
      </c>
      <c r="H29" s="38">
        <v>8500</v>
      </c>
      <c r="I29" s="38">
        <v>0</v>
      </c>
      <c r="J29" s="38">
        <v>0</v>
      </c>
      <c r="K29" s="38">
        <v>0</v>
      </c>
      <c r="L29" s="62">
        <v>7.1</v>
      </c>
      <c r="M29" s="38">
        <v>0</v>
      </c>
      <c r="N29" s="38">
        <v>8500</v>
      </c>
      <c r="O29" s="38">
        <v>7.1</v>
      </c>
      <c r="P29" s="38">
        <v>0</v>
      </c>
      <c r="Q29" s="41">
        <f t="shared" si="14"/>
        <v>0</v>
      </c>
      <c r="R29" s="38">
        <f t="shared" si="4"/>
        <v>0</v>
      </c>
      <c r="S29" s="42">
        <v>0</v>
      </c>
    </row>
    <row r="30" spans="1:20" s="34" customFormat="1" ht="39" customHeight="1" thickBot="1" x14ac:dyDescent="0.35">
      <c r="A30" s="118"/>
      <c r="B30" s="69" t="s">
        <v>36</v>
      </c>
      <c r="C30" s="21" t="s">
        <v>75</v>
      </c>
      <c r="D30" s="21" t="s">
        <v>35</v>
      </c>
      <c r="E30" s="70">
        <v>47060</v>
      </c>
      <c r="F30" s="23">
        <v>40333.9</v>
      </c>
      <c r="G30" s="71">
        <v>0.1</v>
      </c>
      <c r="H30" s="23">
        <v>40333.9</v>
      </c>
      <c r="I30" s="23">
        <v>0</v>
      </c>
      <c r="J30" s="23">
        <v>0</v>
      </c>
      <c r="K30" s="23">
        <v>0</v>
      </c>
      <c r="L30" s="23">
        <v>40.299999999999997</v>
      </c>
      <c r="M30" s="23">
        <v>0</v>
      </c>
      <c r="N30" s="23">
        <v>0</v>
      </c>
      <c r="O30" s="23">
        <v>40.299999999999997</v>
      </c>
      <c r="P30" s="23">
        <v>0</v>
      </c>
      <c r="Q30" s="25">
        <f>H30+K30-N30</f>
        <v>40333.9</v>
      </c>
      <c r="R30" s="23">
        <f t="shared" si="4"/>
        <v>0</v>
      </c>
      <c r="S30" s="72">
        <v>0</v>
      </c>
    </row>
    <row r="31" spans="1:20" s="34" customFormat="1" ht="27.75" customHeight="1" thickBot="1" x14ac:dyDescent="0.35">
      <c r="A31" s="125" t="s">
        <v>30</v>
      </c>
      <c r="B31" s="120"/>
      <c r="C31" s="120"/>
      <c r="D31" s="121"/>
      <c r="E31" s="73" t="s">
        <v>31</v>
      </c>
      <c r="F31" s="74">
        <f>SUM(F27:F30)</f>
        <v>198833.9</v>
      </c>
      <c r="G31" s="75" t="s">
        <v>31</v>
      </c>
      <c r="H31" s="74">
        <f t="shared" ref="H31:S31" si="15">SUM(H27:H30)</f>
        <v>198833.9</v>
      </c>
      <c r="I31" s="74">
        <f t="shared" si="15"/>
        <v>0</v>
      </c>
      <c r="J31" s="74">
        <f t="shared" si="15"/>
        <v>0</v>
      </c>
      <c r="K31" s="74">
        <f t="shared" si="15"/>
        <v>0</v>
      </c>
      <c r="L31" s="74">
        <f t="shared" si="15"/>
        <v>172.7</v>
      </c>
      <c r="M31" s="74">
        <f t="shared" si="15"/>
        <v>0</v>
      </c>
      <c r="N31" s="74">
        <f t="shared" si="15"/>
        <v>43500</v>
      </c>
      <c r="O31" s="74">
        <f>SUM(O27:O30)</f>
        <v>172.7</v>
      </c>
      <c r="P31" s="74">
        <f t="shared" si="15"/>
        <v>0</v>
      </c>
      <c r="Q31" s="74">
        <f t="shared" si="15"/>
        <v>155333.9</v>
      </c>
      <c r="R31" s="74">
        <f t="shared" si="4"/>
        <v>0</v>
      </c>
      <c r="S31" s="76">
        <f t="shared" si="15"/>
        <v>0</v>
      </c>
    </row>
    <row r="32" spans="1:20" s="34" customFormat="1" ht="39.6" customHeight="1" x14ac:dyDescent="0.3">
      <c r="A32" s="116" t="s">
        <v>76</v>
      </c>
      <c r="B32" s="55" t="s">
        <v>60</v>
      </c>
      <c r="C32" s="11" t="s">
        <v>77</v>
      </c>
      <c r="D32" s="11" t="s">
        <v>35</v>
      </c>
      <c r="E32" s="56" t="s">
        <v>78</v>
      </c>
      <c r="F32" s="13">
        <v>36000</v>
      </c>
      <c r="G32" s="57">
        <v>0.1</v>
      </c>
      <c r="H32" s="13">
        <v>36000</v>
      </c>
      <c r="I32" s="13">
        <v>0</v>
      </c>
      <c r="J32" s="13">
        <v>0</v>
      </c>
      <c r="K32" s="13">
        <v>0</v>
      </c>
      <c r="L32" s="13">
        <v>36</v>
      </c>
      <c r="M32" s="13">
        <v>0</v>
      </c>
      <c r="N32" s="13">
        <v>0</v>
      </c>
      <c r="O32" s="13">
        <v>36</v>
      </c>
      <c r="P32" s="13">
        <v>0</v>
      </c>
      <c r="Q32" s="15">
        <f>H32+K32-N32</f>
        <v>36000</v>
      </c>
      <c r="R32" s="13">
        <f t="shared" si="4"/>
        <v>0</v>
      </c>
      <c r="S32" s="59">
        <v>0</v>
      </c>
    </row>
    <row r="33" spans="1:23" s="34" customFormat="1" ht="39.6" customHeight="1" x14ac:dyDescent="0.3">
      <c r="A33" s="117"/>
      <c r="B33" s="35" t="s">
        <v>33</v>
      </c>
      <c r="C33" s="36" t="s">
        <v>79</v>
      </c>
      <c r="D33" s="36" t="s">
        <v>58</v>
      </c>
      <c r="E33" s="37" t="s">
        <v>80</v>
      </c>
      <c r="F33" s="38">
        <v>36145</v>
      </c>
      <c r="G33" s="39">
        <v>0.1</v>
      </c>
      <c r="H33" s="38">
        <v>36145</v>
      </c>
      <c r="I33" s="38">
        <v>0</v>
      </c>
      <c r="J33" s="38">
        <v>0</v>
      </c>
      <c r="K33" s="38">
        <v>0</v>
      </c>
      <c r="L33" s="38">
        <v>36.1</v>
      </c>
      <c r="M33" s="38">
        <v>0</v>
      </c>
      <c r="N33" s="38">
        <v>0</v>
      </c>
      <c r="O33" s="38">
        <v>36.1</v>
      </c>
      <c r="P33" s="38">
        <v>0</v>
      </c>
      <c r="Q33" s="41">
        <f t="shared" ref="Q33:Q34" si="16">H33+K33-N33</f>
        <v>36145</v>
      </c>
      <c r="R33" s="38">
        <f t="shared" si="4"/>
        <v>0</v>
      </c>
      <c r="S33" s="42">
        <v>0</v>
      </c>
    </row>
    <row r="34" spans="1:23" s="34" customFormat="1" ht="39.6" customHeight="1" x14ac:dyDescent="0.3">
      <c r="A34" s="117"/>
      <c r="B34" s="35" t="s">
        <v>36</v>
      </c>
      <c r="C34" s="36" t="s">
        <v>81</v>
      </c>
      <c r="D34" s="36" t="s">
        <v>35</v>
      </c>
      <c r="E34" s="37" t="s">
        <v>82</v>
      </c>
      <c r="F34" s="38">
        <v>78900</v>
      </c>
      <c r="G34" s="39">
        <v>0.1</v>
      </c>
      <c r="H34" s="38">
        <v>78900</v>
      </c>
      <c r="I34" s="38">
        <v>0</v>
      </c>
      <c r="J34" s="38">
        <v>0</v>
      </c>
      <c r="K34" s="38">
        <v>0</v>
      </c>
      <c r="L34" s="38">
        <v>78.900000000000006</v>
      </c>
      <c r="M34" s="38">
        <v>0</v>
      </c>
      <c r="N34" s="38">
        <v>0</v>
      </c>
      <c r="O34" s="38">
        <v>78.900000000000006</v>
      </c>
      <c r="P34" s="38">
        <v>0</v>
      </c>
      <c r="Q34" s="41">
        <f t="shared" si="16"/>
        <v>78900</v>
      </c>
      <c r="R34" s="38">
        <f t="shared" si="4"/>
        <v>0</v>
      </c>
      <c r="S34" s="42">
        <v>0</v>
      </c>
    </row>
    <row r="35" spans="1:23" s="34" customFormat="1" ht="39.6" customHeight="1" x14ac:dyDescent="0.3">
      <c r="A35" s="117"/>
      <c r="B35" s="35" t="s">
        <v>60</v>
      </c>
      <c r="C35" s="36" t="s">
        <v>83</v>
      </c>
      <c r="D35" s="36" t="s">
        <v>58</v>
      </c>
      <c r="E35" s="37">
        <v>46736</v>
      </c>
      <c r="F35" s="38">
        <v>52400</v>
      </c>
      <c r="G35" s="39">
        <v>0.1</v>
      </c>
      <c r="H35" s="38">
        <v>52400</v>
      </c>
      <c r="I35" s="38">
        <v>0</v>
      </c>
      <c r="J35" s="38">
        <v>0</v>
      </c>
      <c r="K35" s="38">
        <v>0</v>
      </c>
      <c r="L35" s="38">
        <v>52.4</v>
      </c>
      <c r="M35" s="38">
        <v>0</v>
      </c>
      <c r="N35" s="38">
        <v>0</v>
      </c>
      <c r="O35" s="38">
        <v>52.4</v>
      </c>
      <c r="P35" s="38">
        <v>0</v>
      </c>
      <c r="Q35" s="41">
        <f>H35+K35-N35</f>
        <v>52400</v>
      </c>
      <c r="R35" s="38">
        <f t="shared" si="4"/>
        <v>0</v>
      </c>
      <c r="S35" s="42">
        <v>0</v>
      </c>
    </row>
    <row r="36" spans="1:23" s="34" customFormat="1" ht="39" customHeight="1" thickBot="1" x14ac:dyDescent="0.35">
      <c r="A36" s="118"/>
      <c r="B36" s="69" t="s">
        <v>50</v>
      </c>
      <c r="C36" s="21" t="s">
        <v>84</v>
      </c>
      <c r="D36" s="21" t="s">
        <v>35</v>
      </c>
      <c r="E36" s="22" t="s">
        <v>85</v>
      </c>
      <c r="F36" s="23">
        <v>44000</v>
      </c>
      <c r="G36" s="71">
        <v>0.1</v>
      </c>
      <c r="H36" s="23">
        <v>44000</v>
      </c>
      <c r="I36" s="23">
        <v>0</v>
      </c>
      <c r="J36" s="23">
        <v>0</v>
      </c>
      <c r="K36" s="23">
        <v>0</v>
      </c>
      <c r="L36" s="23">
        <v>44</v>
      </c>
      <c r="M36" s="23">
        <f t="shared" ref="M36" si="17">P36</f>
        <v>0</v>
      </c>
      <c r="N36" s="77">
        <v>0</v>
      </c>
      <c r="O36" s="23">
        <v>44</v>
      </c>
      <c r="P36" s="23">
        <v>0</v>
      </c>
      <c r="Q36" s="25">
        <f t="shared" ref="Q36" si="18">H36+K36-N36</f>
        <v>44000</v>
      </c>
      <c r="R36" s="23">
        <f t="shared" si="4"/>
        <v>0</v>
      </c>
      <c r="S36" s="72">
        <v>0</v>
      </c>
    </row>
    <row r="37" spans="1:23" s="34" customFormat="1" ht="27.75" customHeight="1" thickBot="1" x14ac:dyDescent="0.35">
      <c r="A37" s="119" t="s">
        <v>30</v>
      </c>
      <c r="B37" s="120"/>
      <c r="C37" s="120"/>
      <c r="D37" s="121"/>
      <c r="E37" s="73" t="s">
        <v>31</v>
      </c>
      <c r="F37" s="74">
        <f>SUM(F32:F36)</f>
        <v>247445</v>
      </c>
      <c r="G37" s="75" t="s">
        <v>31</v>
      </c>
      <c r="H37" s="74">
        <f>SUM(H32:H36)</f>
        <v>247445</v>
      </c>
      <c r="I37" s="74">
        <f t="shared" ref="I37:S37" si="19">SUM(I32:I36)</f>
        <v>0</v>
      </c>
      <c r="J37" s="74">
        <f t="shared" si="19"/>
        <v>0</v>
      </c>
      <c r="K37" s="74">
        <f t="shared" si="19"/>
        <v>0</v>
      </c>
      <c r="L37" s="74">
        <f t="shared" si="19"/>
        <v>247.4</v>
      </c>
      <c r="M37" s="74">
        <f t="shared" si="19"/>
        <v>0</v>
      </c>
      <c r="N37" s="74">
        <f t="shared" si="19"/>
        <v>0</v>
      </c>
      <c r="O37" s="74">
        <f t="shared" si="19"/>
        <v>247.4</v>
      </c>
      <c r="P37" s="74">
        <f t="shared" si="19"/>
        <v>0</v>
      </c>
      <c r="Q37" s="74">
        <f t="shared" si="19"/>
        <v>247445</v>
      </c>
      <c r="R37" s="74">
        <f t="shared" si="4"/>
        <v>0</v>
      </c>
      <c r="S37" s="74">
        <f t="shared" si="19"/>
        <v>0</v>
      </c>
    </row>
    <row r="38" spans="1:23" s="34" customFormat="1" ht="39.6" customHeight="1" x14ac:dyDescent="0.3">
      <c r="A38" s="122" t="s">
        <v>86</v>
      </c>
      <c r="B38" s="55" t="s">
        <v>60</v>
      </c>
      <c r="C38" s="11" t="s">
        <v>87</v>
      </c>
      <c r="D38" s="11" t="s">
        <v>35</v>
      </c>
      <c r="E38" s="56" t="s">
        <v>88</v>
      </c>
      <c r="F38" s="78">
        <v>35000</v>
      </c>
      <c r="G38" s="57">
        <v>0.1</v>
      </c>
      <c r="H38" s="13">
        <v>0</v>
      </c>
      <c r="I38" s="13">
        <v>0</v>
      </c>
      <c r="J38" s="13">
        <v>0</v>
      </c>
      <c r="K38" s="13">
        <f>F38</f>
        <v>35000</v>
      </c>
      <c r="L38" s="13">
        <v>24.9</v>
      </c>
      <c r="M38" s="13">
        <v>0</v>
      </c>
      <c r="N38" s="13">
        <v>0</v>
      </c>
      <c r="O38" s="13">
        <v>24.9</v>
      </c>
      <c r="P38" s="13">
        <v>0</v>
      </c>
      <c r="Q38" s="15">
        <f t="shared" ref="Q38:Q41" si="20">H38+K38-N38</f>
        <v>35000</v>
      </c>
      <c r="R38" s="13">
        <f t="shared" si="4"/>
        <v>0</v>
      </c>
      <c r="S38" s="59">
        <v>0</v>
      </c>
    </row>
    <row r="39" spans="1:23" s="34" customFormat="1" ht="39.6" customHeight="1" x14ac:dyDescent="0.3">
      <c r="A39" s="123"/>
      <c r="B39" s="35" t="s">
        <v>68</v>
      </c>
      <c r="C39" s="36" t="s">
        <v>89</v>
      </c>
      <c r="D39" s="36" t="s">
        <v>58</v>
      </c>
      <c r="E39" s="37" t="s">
        <v>90</v>
      </c>
      <c r="F39" s="38">
        <v>42500</v>
      </c>
      <c r="G39" s="39">
        <v>0.1</v>
      </c>
      <c r="H39" s="38">
        <v>0</v>
      </c>
      <c r="I39" s="38">
        <v>0</v>
      </c>
      <c r="J39" s="38">
        <v>0</v>
      </c>
      <c r="K39" s="38">
        <f>F39</f>
        <v>42500</v>
      </c>
      <c r="L39" s="38">
        <v>17.600000000000001</v>
      </c>
      <c r="M39" s="38">
        <v>0</v>
      </c>
      <c r="N39" s="38">
        <v>42500</v>
      </c>
      <c r="O39" s="38">
        <v>17.600000000000001</v>
      </c>
      <c r="P39" s="38">
        <v>0</v>
      </c>
      <c r="Q39" s="41">
        <f t="shared" si="20"/>
        <v>0</v>
      </c>
      <c r="R39" s="38">
        <f t="shared" si="4"/>
        <v>0</v>
      </c>
      <c r="S39" s="42">
        <v>0</v>
      </c>
    </row>
    <row r="40" spans="1:23" s="34" customFormat="1" ht="39.6" customHeight="1" x14ac:dyDescent="0.3">
      <c r="A40" s="123"/>
      <c r="B40" s="35" t="s">
        <v>91</v>
      </c>
      <c r="C40" s="36" t="s">
        <v>92</v>
      </c>
      <c r="D40" s="36" t="s">
        <v>58</v>
      </c>
      <c r="E40" s="37" t="s">
        <v>93</v>
      </c>
      <c r="F40" s="38">
        <v>72800</v>
      </c>
      <c r="G40" s="39">
        <v>0.1</v>
      </c>
      <c r="H40" s="38">
        <v>0</v>
      </c>
      <c r="I40" s="38">
        <v>0</v>
      </c>
      <c r="J40" s="38">
        <v>0</v>
      </c>
      <c r="K40" s="38">
        <f>F40</f>
        <v>72800</v>
      </c>
      <c r="L40" s="38">
        <v>20.100000000000001</v>
      </c>
      <c r="M40" s="38">
        <v>0</v>
      </c>
      <c r="N40" s="38">
        <v>0</v>
      </c>
      <c r="O40" s="38">
        <v>20.100000000000001</v>
      </c>
      <c r="P40" s="38">
        <v>0</v>
      </c>
      <c r="Q40" s="41">
        <f t="shared" si="20"/>
        <v>72800</v>
      </c>
      <c r="R40" s="38">
        <f t="shared" si="4"/>
        <v>0</v>
      </c>
      <c r="S40" s="42">
        <v>0</v>
      </c>
    </row>
    <row r="41" spans="1:23" s="34" customFormat="1" ht="39.6" customHeight="1" thickBot="1" x14ac:dyDescent="0.35">
      <c r="A41" s="124"/>
      <c r="B41" s="69" t="s">
        <v>47</v>
      </c>
      <c r="C41" s="21" t="s">
        <v>94</v>
      </c>
      <c r="D41" s="21" t="s">
        <v>35</v>
      </c>
      <c r="E41" s="70" t="s">
        <v>95</v>
      </c>
      <c r="F41" s="23">
        <v>8500</v>
      </c>
      <c r="G41" s="71">
        <v>0.1</v>
      </c>
      <c r="H41" s="23">
        <v>0</v>
      </c>
      <c r="I41" s="23">
        <v>0</v>
      </c>
      <c r="J41" s="23">
        <v>0</v>
      </c>
      <c r="K41" s="23">
        <f>F41</f>
        <v>8500</v>
      </c>
      <c r="L41" s="23">
        <v>1.5</v>
      </c>
      <c r="M41" s="23">
        <v>0</v>
      </c>
      <c r="N41" s="23">
        <v>0</v>
      </c>
      <c r="O41" s="23">
        <v>1.5</v>
      </c>
      <c r="P41" s="23">
        <v>0</v>
      </c>
      <c r="Q41" s="25">
        <f t="shared" si="20"/>
        <v>8500</v>
      </c>
      <c r="R41" s="23">
        <f t="shared" si="4"/>
        <v>0</v>
      </c>
      <c r="S41" s="72">
        <v>0</v>
      </c>
    </row>
    <row r="42" spans="1:23" s="34" customFormat="1" ht="27.75" customHeight="1" thickBot="1" x14ac:dyDescent="0.35">
      <c r="A42" s="125" t="s">
        <v>30</v>
      </c>
      <c r="B42" s="126"/>
      <c r="C42" s="126"/>
      <c r="D42" s="127"/>
      <c r="E42" s="79" t="s">
        <v>31</v>
      </c>
      <c r="F42" s="29">
        <f>SUM(F38:F41)</f>
        <v>158800</v>
      </c>
      <c r="G42" s="30" t="s">
        <v>31</v>
      </c>
      <c r="H42" s="29">
        <f>SUM(H38:H41)</f>
        <v>0</v>
      </c>
      <c r="I42" s="29">
        <f>SUM(I38:I41)</f>
        <v>0</v>
      </c>
      <c r="J42" s="29">
        <f t="shared" ref="J42:Q42" si="21">SUM(J38:J41)</f>
        <v>0</v>
      </c>
      <c r="K42" s="29">
        <f t="shared" si="21"/>
        <v>158800</v>
      </c>
      <c r="L42" s="29">
        <f t="shared" si="21"/>
        <v>64.099999999999994</v>
      </c>
      <c r="M42" s="29">
        <f t="shared" si="21"/>
        <v>0</v>
      </c>
      <c r="N42" s="29">
        <f t="shared" si="21"/>
        <v>42500</v>
      </c>
      <c r="O42" s="29">
        <f t="shared" si="21"/>
        <v>64.099999999999994</v>
      </c>
      <c r="P42" s="29">
        <f t="shared" si="21"/>
        <v>0</v>
      </c>
      <c r="Q42" s="29">
        <f t="shared" si="21"/>
        <v>116300</v>
      </c>
      <c r="R42" s="29">
        <f t="shared" si="4"/>
        <v>0</v>
      </c>
      <c r="S42" s="32">
        <f>SUM(S38:S41)</f>
        <v>0</v>
      </c>
    </row>
    <row r="43" spans="1:23" s="84" customFormat="1" ht="32.25" customHeight="1" thickBot="1" x14ac:dyDescent="0.25">
      <c r="A43" s="128" t="s">
        <v>96</v>
      </c>
      <c r="B43" s="129"/>
      <c r="C43" s="129"/>
      <c r="D43" s="130"/>
      <c r="E43" s="80" t="s">
        <v>31</v>
      </c>
      <c r="F43" s="81">
        <f>F7+F15+F19+F22+F26++F31+F37+F42</f>
        <v>1667389.5999999999</v>
      </c>
      <c r="G43" s="82" t="s">
        <v>31</v>
      </c>
      <c r="H43" s="81">
        <f>H7+H15+H19+H22+H26+H31+H37+H42</f>
        <v>859052.9</v>
      </c>
      <c r="I43" s="81">
        <f t="shared" ref="I43:S43" si="22">I7+I15+I19+I22+I26+I31+I37+I42</f>
        <v>0</v>
      </c>
      <c r="J43" s="81">
        <f t="shared" si="22"/>
        <v>0</v>
      </c>
      <c r="K43" s="81">
        <f t="shared" si="22"/>
        <v>158800</v>
      </c>
      <c r="L43" s="81">
        <f t="shared" si="22"/>
        <v>840.6169010958904</v>
      </c>
      <c r="M43" s="81">
        <f t="shared" si="22"/>
        <v>0</v>
      </c>
      <c r="N43" s="81">
        <f>N7+N15+N19+N22+N26+N31+N37+N42</f>
        <v>212537.2</v>
      </c>
      <c r="O43" s="81">
        <f t="shared" si="22"/>
        <v>840.6169010958904</v>
      </c>
      <c r="P43" s="81">
        <f t="shared" si="22"/>
        <v>0</v>
      </c>
      <c r="Q43" s="81">
        <f t="shared" si="22"/>
        <v>805315.7</v>
      </c>
      <c r="R43" s="81">
        <f t="shared" si="4"/>
        <v>0</v>
      </c>
      <c r="S43" s="81">
        <f t="shared" si="22"/>
        <v>0</v>
      </c>
      <c r="T43" s="83"/>
      <c r="V43" s="83"/>
      <c r="W43" s="83"/>
    </row>
    <row r="44" spans="1:23" s="84" customFormat="1" ht="13.5" customHeight="1" x14ac:dyDescent="0.2">
      <c r="A44" s="85"/>
      <c r="B44" s="85"/>
      <c r="C44" s="85"/>
      <c r="D44" s="85"/>
      <c r="E44" s="86"/>
      <c r="F44" s="87"/>
      <c r="G44" s="88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</row>
    <row r="45" spans="1:23" x14ac:dyDescent="0.3">
      <c r="B45" s="90"/>
      <c r="C45" s="91"/>
      <c r="D45" s="90"/>
      <c r="E45" s="92"/>
      <c r="F45" s="89"/>
      <c r="G45" s="93"/>
      <c r="H45" s="89"/>
      <c r="I45" s="89"/>
      <c r="J45" s="89"/>
      <c r="K45" s="89"/>
      <c r="L45" s="89"/>
      <c r="M45" s="89"/>
      <c r="N45" s="89"/>
      <c r="O45" s="89"/>
      <c r="P45" s="89"/>
      <c r="Q45" s="94"/>
      <c r="R45" s="89"/>
      <c r="S45" s="1"/>
    </row>
    <row r="46" spans="1:23" ht="24" customHeight="1" x14ac:dyDescent="0.3">
      <c r="A46" s="115"/>
      <c r="B46" s="115"/>
      <c r="C46" s="115"/>
      <c r="D46" s="95"/>
      <c r="E46" s="96"/>
      <c r="F46" s="97"/>
      <c r="G46" s="98"/>
      <c r="H46" s="99"/>
      <c r="I46" s="99"/>
      <c r="J46" s="99"/>
      <c r="K46" s="99"/>
      <c r="L46" s="99"/>
      <c r="M46" s="99"/>
      <c r="N46" s="99"/>
      <c r="O46" s="100"/>
      <c r="P46" s="100"/>
      <c r="Q46" s="97"/>
      <c r="R46" s="101"/>
      <c r="S46" s="1"/>
    </row>
    <row r="47" spans="1:23" x14ac:dyDescent="0.3">
      <c r="B47" s="102"/>
      <c r="C47" s="103"/>
      <c r="D47" s="104"/>
      <c r="E47" s="105"/>
      <c r="F47" s="97"/>
      <c r="G47" s="106"/>
      <c r="H47" s="99"/>
      <c r="I47" s="99"/>
      <c r="J47" s="99"/>
      <c r="K47" s="99"/>
      <c r="L47" s="99"/>
      <c r="M47" s="99"/>
      <c r="N47" s="99"/>
      <c r="O47" s="100"/>
      <c r="P47" s="100"/>
      <c r="Q47" s="100"/>
      <c r="R47" s="101"/>
      <c r="S47" s="1"/>
    </row>
    <row r="48" spans="1:23" x14ac:dyDescent="0.3">
      <c r="B48" s="102"/>
      <c r="C48" s="103"/>
      <c r="D48" s="104"/>
      <c r="E48" s="105"/>
      <c r="F48" s="97"/>
      <c r="G48" s="106"/>
      <c r="H48" s="97"/>
      <c r="I48" s="97"/>
      <c r="J48" s="97"/>
      <c r="K48" s="99"/>
      <c r="L48" s="99"/>
      <c r="M48" s="99"/>
      <c r="N48" s="99"/>
      <c r="O48" s="99"/>
      <c r="P48" s="99"/>
      <c r="Q48" s="99"/>
      <c r="R48" s="99"/>
      <c r="S48" s="99"/>
    </row>
    <row r="49" spans="2:19" x14ac:dyDescent="0.3">
      <c r="B49" s="107"/>
      <c r="C49" s="108"/>
      <c r="D49" s="109"/>
      <c r="E49" s="110"/>
      <c r="F49" s="111"/>
      <c r="R49" s="111"/>
    </row>
    <row r="50" spans="2:19" x14ac:dyDescent="0.3">
      <c r="B50" s="107"/>
      <c r="C50" s="108"/>
      <c r="D50" s="109"/>
      <c r="E50" s="110"/>
      <c r="F50" s="111"/>
      <c r="R50" s="111"/>
      <c r="S50" s="2"/>
    </row>
    <row r="51" spans="2:19" x14ac:dyDescent="0.3">
      <c r="B51" s="107"/>
      <c r="C51" s="108"/>
      <c r="D51" s="109"/>
      <c r="E51" s="110"/>
      <c r="F51" s="111"/>
      <c r="R51" s="111"/>
      <c r="S51" s="2"/>
    </row>
    <row r="52" spans="2:19" x14ac:dyDescent="0.3">
      <c r="B52" s="107"/>
      <c r="C52" s="108"/>
      <c r="D52" s="109"/>
      <c r="E52" s="110"/>
      <c r="F52" s="111"/>
      <c r="R52" s="111"/>
      <c r="S52" s="2"/>
    </row>
    <row r="53" spans="2:19" x14ac:dyDescent="0.3">
      <c r="B53" s="107"/>
      <c r="C53" s="108"/>
      <c r="D53" s="109"/>
      <c r="E53" s="110"/>
      <c r="F53" s="111"/>
      <c r="R53" s="111"/>
      <c r="S53" s="2"/>
    </row>
    <row r="54" spans="2:19" x14ac:dyDescent="0.3">
      <c r="B54" s="107"/>
      <c r="C54" s="112"/>
      <c r="D54" s="109"/>
      <c r="E54" s="110"/>
      <c r="F54" s="111"/>
      <c r="R54" s="111"/>
      <c r="S54" s="2"/>
    </row>
    <row r="55" spans="2:19" x14ac:dyDescent="0.3">
      <c r="B55" s="107"/>
      <c r="C55" s="108"/>
      <c r="D55" s="109"/>
      <c r="E55" s="110"/>
      <c r="F55" s="111"/>
      <c r="R55" s="111"/>
      <c r="S55" s="2"/>
    </row>
    <row r="56" spans="2:19" x14ac:dyDescent="0.3">
      <c r="B56" s="107"/>
      <c r="C56" s="108"/>
      <c r="D56" s="109"/>
      <c r="E56" s="110"/>
      <c r="F56" s="111"/>
      <c r="R56" s="111"/>
      <c r="S56" s="2"/>
    </row>
    <row r="57" spans="2:19" x14ac:dyDescent="0.3">
      <c r="B57" s="107"/>
      <c r="C57" s="108"/>
      <c r="D57" s="109"/>
      <c r="E57" s="110"/>
      <c r="F57" s="111"/>
      <c r="R57" s="111"/>
      <c r="S57" s="2"/>
    </row>
    <row r="58" spans="2:19" x14ac:dyDescent="0.3">
      <c r="B58" s="107"/>
      <c r="C58" s="108"/>
      <c r="D58" s="109"/>
      <c r="E58" s="110"/>
      <c r="F58" s="111"/>
      <c r="S58" s="2"/>
    </row>
    <row r="59" spans="2:19" x14ac:dyDescent="0.3">
      <c r="B59" s="107"/>
      <c r="C59" s="108"/>
      <c r="D59" s="109"/>
      <c r="E59" s="110"/>
      <c r="F59" s="111"/>
      <c r="S59" s="2"/>
    </row>
    <row r="60" spans="2:19" x14ac:dyDescent="0.3">
      <c r="B60" s="107"/>
      <c r="C60" s="108"/>
      <c r="D60" s="109"/>
      <c r="E60" s="110"/>
      <c r="F60" s="111"/>
      <c r="S60" s="2"/>
    </row>
    <row r="61" spans="2:19" x14ac:dyDescent="0.3">
      <c r="B61" s="107"/>
      <c r="C61" s="108"/>
      <c r="D61" s="109"/>
      <c r="E61" s="110"/>
      <c r="F61" s="111"/>
      <c r="S61" s="2"/>
    </row>
    <row r="62" spans="2:19" x14ac:dyDescent="0.3">
      <c r="B62" s="107"/>
      <c r="C62" s="108"/>
      <c r="D62" s="109"/>
      <c r="E62" s="110"/>
      <c r="F62" s="111"/>
      <c r="S62" s="2"/>
    </row>
    <row r="63" spans="2:19" x14ac:dyDescent="0.3">
      <c r="B63" s="107"/>
      <c r="C63" s="108"/>
      <c r="D63" s="109"/>
      <c r="E63" s="110"/>
      <c r="F63" s="111"/>
      <c r="S63" s="2"/>
    </row>
    <row r="64" spans="2:19" x14ac:dyDescent="0.3">
      <c r="B64" s="107"/>
      <c r="C64" s="108"/>
      <c r="D64" s="109"/>
      <c r="E64" s="110"/>
      <c r="F64" s="111"/>
      <c r="S64" s="2"/>
    </row>
    <row r="65" spans="2:19" x14ac:dyDescent="0.3">
      <c r="B65" s="107"/>
      <c r="C65" s="108"/>
      <c r="D65" s="109"/>
      <c r="E65" s="110"/>
      <c r="F65" s="111"/>
      <c r="S65" s="2"/>
    </row>
    <row r="66" spans="2:19" x14ac:dyDescent="0.3">
      <c r="B66" s="107"/>
      <c r="C66" s="108"/>
      <c r="D66" s="109"/>
      <c r="E66" s="110"/>
      <c r="F66" s="111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2:19" x14ac:dyDescent="0.3">
      <c r="B67" s="107"/>
      <c r="C67" s="108"/>
      <c r="D67" s="109"/>
      <c r="E67" s="110"/>
      <c r="F67" s="111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2:19" x14ac:dyDescent="0.3">
      <c r="B68" s="107"/>
      <c r="C68" s="108"/>
      <c r="D68" s="109"/>
      <c r="E68" s="110"/>
      <c r="F68" s="111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2:19" x14ac:dyDescent="0.3">
      <c r="B69" s="107"/>
      <c r="C69" s="108"/>
      <c r="D69" s="109"/>
      <c r="E69" s="110"/>
      <c r="F69" s="111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2:19" x14ac:dyDescent="0.3">
      <c r="B70" s="107"/>
      <c r="C70" s="108"/>
      <c r="D70" s="109"/>
      <c r="E70" s="110"/>
      <c r="F70" s="111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2:19" x14ac:dyDescent="0.3">
      <c r="B71" s="107"/>
      <c r="C71" s="108"/>
      <c r="D71" s="109"/>
      <c r="E71" s="110"/>
      <c r="F71" s="111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2:19" x14ac:dyDescent="0.3">
      <c r="B72" s="107"/>
      <c r="C72" s="108"/>
      <c r="D72" s="109"/>
      <c r="E72" s="110"/>
      <c r="F72" s="111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2:19" x14ac:dyDescent="0.3">
      <c r="B73" s="107"/>
      <c r="C73" s="108"/>
      <c r="D73" s="109"/>
      <c r="E73" s="113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2:19" x14ac:dyDescent="0.3">
      <c r="B74" s="107"/>
      <c r="C74" s="108"/>
      <c r="D74" s="109"/>
      <c r="E74" s="11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2:19" x14ac:dyDescent="0.3">
      <c r="B75" s="107"/>
      <c r="C75" s="108"/>
      <c r="D75" s="109"/>
      <c r="E75" s="11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2:19" x14ac:dyDescent="0.3">
      <c r="B76" s="107"/>
      <c r="C76" s="108"/>
      <c r="D76" s="109"/>
      <c r="E76" s="11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2:19" x14ac:dyDescent="0.3">
      <c r="B77" s="107"/>
      <c r="C77" s="108"/>
      <c r="D77" s="109"/>
      <c r="E77" s="113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2:19" x14ac:dyDescent="0.3">
      <c r="B78" s="107"/>
      <c r="C78" s="108"/>
      <c r="D78" s="109"/>
      <c r="E78" s="113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2:19" x14ac:dyDescent="0.3">
      <c r="B79" s="107"/>
      <c r="C79" s="108"/>
      <c r="D79" s="109"/>
      <c r="E79" s="113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2:19" x14ac:dyDescent="0.3">
      <c r="B80" s="107"/>
      <c r="C80" s="108"/>
      <c r="D80" s="109"/>
      <c r="E80" s="113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2:19" x14ac:dyDescent="0.3">
      <c r="B81" s="107"/>
      <c r="C81" s="108"/>
      <c r="D81" s="109"/>
      <c r="E81" s="113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2:19" x14ac:dyDescent="0.3">
      <c r="B82" s="107"/>
      <c r="C82" s="108"/>
      <c r="D82" s="109"/>
      <c r="E82" s="113"/>
      <c r="F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2:19" x14ac:dyDescent="0.3">
      <c r="B83" s="107"/>
      <c r="C83" s="108"/>
      <c r="D83" s="109"/>
      <c r="E83" s="113"/>
      <c r="F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2:19" x14ac:dyDescent="0.3">
      <c r="B84" s="107"/>
      <c r="C84" s="108"/>
      <c r="D84" s="109"/>
      <c r="E84" s="113"/>
      <c r="F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2:19" x14ac:dyDescent="0.3">
      <c r="B85" s="107"/>
      <c r="C85" s="108"/>
      <c r="D85" s="109"/>
      <c r="E85" s="113"/>
      <c r="F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2:19" x14ac:dyDescent="0.3">
      <c r="B86" s="107"/>
      <c r="C86" s="108"/>
      <c r="D86" s="109"/>
      <c r="E86" s="113"/>
      <c r="F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2:19" x14ac:dyDescent="0.3">
      <c r="B87" s="107"/>
      <c r="C87" s="108"/>
      <c r="D87" s="109"/>
      <c r="E87" s="113"/>
      <c r="F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2:19" x14ac:dyDescent="0.3">
      <c r="C88" s="114"/>
      <c r="E88" s="113"/>
      <c r="F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2:19" x14ac:dyDescent="0.3">
      <c r="C89" s="114"/>
      <c r="E89" s="113"/>
      <c r="F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2:19" x14ac:dyDescent="0.3">
      <c r="C90" s="114"/>
      <c r="E90" s="113"/>
      <c r="F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2:19" x14ac:dyDescent="0.3">
      <c r="C91" s="114"/>
      <c r="E91" s="113"/>
      <c r="F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2:19" x14ac:dyDescent="0.3">
      <c r="C92" s="114"/>
      <c r="E92" s="113"/>
      <c r="F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2:19" x14ac:dyDescent="0.3">
      <c r="C93" s="114"/>
      <c r="E93" s="113"/>
      <c r="F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2:19" x14ac:dyDescent="0.3">
      <c r="C94" s="114"/>
      <c r="E94" s="113"/>
      <c r="F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2:19" x14ac:dyDescent="0.3">
      <c r="C95" s="114"/>
      <c r="E95" s="113"/>
      <c r="F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2:19" x14ac:dyDescent="0.3">
      <c r="C96" s="114"/>
      <c r="E96" s="113"/>
      <c r="F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2:19" x14ac:dyDescent="0.3">
      <c r="C97" s="114"/>
      <c r="F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2:19" x14ac:dyDescent="0.3">
      <c r="B98" s="2"/>
      <c r="C98" s="114"/>
      <c r="F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2:19" x14ac:dyDescent="0.3">
      <c r="B99" s="2"/>
      <c r="C99" s="114"/>
      <c r="F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2:19" x14ac:dyDescent="0.3">
      <c r="B100" s="2"/>
      <c r="C100" s="114"/>
      <c r="F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2:19" x14ac:dyDescent="0.3">
      <c r="B101" s="2"/>
      <c r="C101" s="114"/>
      <c r="F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2:19" x14ac:dyDescent="0.3">
      <c r="B102" s="2"/>
      <c r="C102" s="114"/>
      <c r="F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2:19" x14ac:dyDescent="0.3">
      <c r="B103" s="2"/>
      <c r="C103" s="114"/>
      <c r="F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2:19" x14ac:dyDescent="0.3">
      <c r="B104" s="2"/>
      <c r="C104" s="114"/>
      <c r="F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2:19" x14ac:dyDescent="0.3">
      <c r="B105" s="2"/>
      <c r="C105" s="114"/>
      <c r="F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2:19" x14ac:dyDescent="0.3">
      <c r="B106" s="2"/>
      <c r="C106" s="114"/>
      <c r="F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2:19" x14ac:dyDescent="0.3">
      <c r="B107" s="2"/>
      <c r="C107" s="114"/>
      <c r="F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2:19" x14ac:dyDescent="0.3">
      <c r="B108" s="2"/>
      <c r="C108" s="114"/>
      <c r="F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2:19" x14ac:dyDescent="0.3">
      <c r="B109" s="2"/>
      <c r="C109" s="114"/>
      <c r="F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2:19" x14ac:dyDescent="0.3">
      <c r="B110" s="2"/>
      <c r="C110" s="114"/>
      <c r="F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2:19" x14ac:dyDescent="0.3">
      <c r="B111" s="2"/>
      <c r="C111" s="114"/>
      <c r="F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2:19" x14ac:dyDescent="0.3">
      <c r="B112" s="2"/>
      <c r="C112" s="114"/>
      <c r="F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2:19" x14ac:dyDescent="0.3">
      <c r="B113" s="2"/>
      <c r="C113" s="114"/>
      <c r="F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2:19" x14ac:dyDescent="0.3">
      <c r="B114" s="2"/>
      <c r="C114" s="114"/>
      <c r="F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2:19" x14ac:dyDescent="0.3">
      <c r="B115" s="2"/>
      <c r="C115" s="114"/>
      <c r="F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2:19" x14ac:dyDescent="0.3">
      <c r="B116" s="2"/>
      <c r="C116" s="114"/>
      <c r="F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2:19" x14ac:dyDescent="0.3">
      <c r="B117" s="2"/>
      <c r="C117" s="114"/>
      <c r="F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2:19" x14ac:dyDescent="0.3">
      <c r="B118" s="2"/>
      <c r="C118" s="114"/>
      <c r="F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2:19" x14ac:dyDescent="0.3">
      <c r="B119" s="2"/>
      <c r="C119" s="114"/>
      <c r="F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2:19" x14ac:dyDescent="0.3">
      <c r="B120" s="2"/>
      <c r="C120" s="114"/>
      <c r="F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2:19" x14ac:dyDescent="0.3">
      <c r="B121" s="2"/>
      <c r="C121" s="114"/>
      <c r="F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2:19" x14ac:dyDescent="0.3">
      <c r="B122" s="2"/>
      <c r="C122" s="114"/>
      <c r="F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2:19" x14ac:dyDescent="0.3">
      <c r="B123" s="2"/>
      <c r="C123" s="114"/>
      <c r="F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2:19" x14ac:dyDescent="0.3">
      <c r="B124" s="2"/>
      <c r="C124" s="114"/>
      <c r="F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2:19" x14ac:dyDescent="0.3">
      <c r="B125" s="2"/>
      <c r="C125" s="114"/>
      <c r="F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2:19" x14ac:dyDescent="0.3">
      <c r="B126" s="2"/>
      <c r="C126" s="114"/>
      <c r="F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2:19" x14ac:dyDescent="0.3">
      <c r="B127" s="2"/>
      <c r="C127" s="114"/>
      <c r="F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2:19" x14ac:dyDescent="0.3">
      <c r="B128" s="2"/>
      <c r="C128" s="114"/>
      <c r="F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2:19" x14ac:dyDescent="0.3">
      <c r="B129" s="2"/>
      <c r="C129" s="114"/>
      <c r="F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2:19" x14ac:dyDescent="0.3">
      <c r="B130" s="2"/>
      <c r="C130" s="114"/>
      <c r="F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2:19" x14ac:dyDescent="0.3">
      <c r="B131" s="2"/>
      <c r="C131" s="114"/>
      <c r="F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2:19" x14ac:dyDescent="0.3">
      <c r="B132" s="2"/>
      <c r="C132" s="114"/>
      <c r="F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2:19" x14ac:dyDescent="0.3">
      <c r="B133" s="2"/>
      <c r="C133" s="114"/>
      <c r="F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2:19" x14ac:dyDescent="0.3">
      <c r="B134" s="2"/>
      <c r="C134" s="114"/>
      <c r="F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2:19" x14ac:dyDescent="0.3">
      <c r="B135" s="2"/>
      <c r="C135" s="114"/>
      <c r="F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2:19" x14ac:dyDescent="0.3">
      <c r="B136" s="2"/>
      <c r="C136" s="114"/>
      <c r="F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2:19" x14ac:dyDescent="0.3">
      <c r="B137" s="2"/>
      <c r="C137" s="114"/>
      <c r="F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2:19" x14ac:dyDescent="0.3">
      <c r="B138" s="2"/>
      <c r="C138" s="114"/>
      <c r="F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2:19" x14ac:dyDescent="0.3">
      <c r="B139" s="2"/>
      <c r="C139" s="114"/>
      <c r="F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2:19" x14ac:dyDescent="0.3">
      <c r="B140" s="2"/>
      <c r="C140" s="114"/>
      <c r="F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</sheetData>
  <mergeCells count="32">
    <mergeCell ref="Q3:S3"/>
    <mergeCell ref="A1:S1"/>
    <mergeCell ref="R2:S2"/>
    <mergeCell ref="A3:A4"/>
    <mergeCell ref="B3:B4"/>
    <mergeCell ref="C3:C4"/>
    <mergeCell ref="D3:D4"/>
    <mergeCell ref="E3:E4"/>
    <mergeCell ref="F3:F4"/>
    <mergeCell ref="G3:G4"/>
    <mergeCell ref="H3:J3"/>
    <mergeCell ref="K3:K4"/>
    <mergeCell ref="L3:M3"/>
    <mergeCell ref="N3:P3"/>
    <mergeCell ref="A31:D31"/>
    <mergeCell ref="A5:A6"/>
    <mergeCell ref="A7:D7"/>
    <mergeCell ref="A8:A14"/>
    <mergeCell ref="A15:D15"/>
    <mergeCell ref="A16:A18"/>
    <mergeCell ref="A19:D19"/>
    <mergeCell ref="A20:A21"/>
    <mergeCell ref="A22:D22"/>
    <mergeCell ref="A23:A25"/>
    <mergeCell ref="A26:D26"/>
    <mergeCell ref="A27:A30"/>
    <mergeCell ref="A46:C46"/>
    <mergeCell ref="A32:A36"/>
    <mergeCell ref="A37:D37"/>
    <mergeCell ref="A38:A41"/>
    <mergeCell ref="A42:D42"/>
    <mergeCell ref="A43:D43"/>
  </mergeCells>
  <pageMargins left="0.31496062992125984" right="0.15748031496062992" top="0.59055118110236227" bottom="0.31496062992125984" header="0.15748031496062992" footer="0.15748031496062992"/>
  <pageSetup paperSize="8" scale="69" fitToHeight="3" orientation="landscape" r:id="rId1"/>
  <headerFooter scaleWithDoc="0" alignWithMargins="0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Кред Муниципалам</vt:lpstr>
      <vt:lpstr>'Кред Муниципалам'!Заголовки_для_печати</vt:lpstr>
    </vt:vector>
  </TitlesOfParts>
  <Company>ФАУГИ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Кучеренко</dc:creator>
  <cp:lastModifiedBy>Мурахтанова Ю.В.</cp:lastModifiedBy>
  <cp:lastPrinted>2026-04-09T12:33:40Z</cp:lastPrinted>
  <dcterms:created xsi:type="dcterms:W3CDTF">2026-04-09T12:31:22Z</dcterms:created>
  <dcterms:modified xsi:type="dcterms:W3CDTF">2026-05-27T14:43:59Z</dcterms:modified>
</cp:coreProperties>
</file>